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/>
  </bookViews>
  <sheets>
    <sheet name="PLANILHA" sheetId="6" r:id="rId1"/>
    <sheet name="CRONOGRAMA" sheetId="7" r:id="rId2"/>
  </sheets>
  <definedNames>
    <definedName name="_xlnm.Print_Area" localSheetId="1">CRONOGRAMA!$A$2:$L$39</definedName>
    <definedName name="_xlnm.Print_Area" localSheetId="0">PLANILHA!$A$2:$M$354</definedName>
  </definedNames>
  <calcPr calcId="125725"/>
</workbook>
</file>

<file path=xl/calcChain.xml><?xml version="1.0" encoding="utf-8"?>
<calcChain xmlns="http://schemas.openxmlformats.org/spreadsheetml/2006/main">
  <c r="I38" i="7"/>
  <c r="I36"/>
  <c r="H296" i="6"/>
  <c r="H294"/>
  <c r="H279"/>
  <c r="H277"/>
  <c r="H276"/>
  <c r="H273"/>
  <c r="H272"/>
  <c r="H269"/>
  <c r="H258"/>
  <c r="H245"/>
  <c r="H243"/>
  <c r="H214"/>
  <c r="H200"/>
  <c r="H199"/>
  <c r="H193"/>
  <c r="H170"/>
  <c r="H163"/>
  <c r="H161"/>
  <c r="H160"/>
  <c r="H159"/>
  <c r="H154"/>
  <c r="H153"/>
  <c r="H150"/>
  <c r="H147"/>
  <c r="H78"/>
  <c r="H138"/>
  <c r="H137"/>
  <c r="H134"/>
  <c r="H127"/>
  <c r="H126"/>
  <c r="H123"/>
  <c r="H121"/>
  <c r="H119"/>
  <c r="H117"/>
  <c r="H116"/>
  <c r="H109"/>
  <c r="H101"/>
  <c r="H98"/>
  <c r="H96"/>
  <c r="H90"/>
  <c r="H89"/>
  <c r="H87"/>
  <c r="H73" l="1"/>
  <c r="H72"/>
  <c r="H71"/>
  <c r="H70"/>
  <c r="H69"/>
  <c r="H68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Q14"/>
  <c r="S10"/>
  <c r="I348" l="1"/>
  <c r="I346"/>
  <c r="I320"/>
  <c r="I321"/>
  <c r="I322"/>
  <c r="I323"/>
  <c r="I324"/>
  <c r="I325"/>
  <c r="I326"/>
  <c r="I327"/>
  <c r="I328"/>
  <c r="I329"/>
  <c r="I330"/>
  <c r="I331"/>
  <c r="I332"/>
  <c r="I334"/>
  <c r="I335"/>
  <c r="I336"/>
  <c r="I337"/>
  <c r="I338"/>
  <c r="I339"/>
  <c r="I340"/>
  <c r="I341"/>
  <c r="I342"/>
  <c r="I343"/>
  <c r="I344"/>
  <c r="I345"/>
  <c r="I319"/>
  <c r="I313"/>
  <c r="K308"/>
  <c r="J294"/>
  <c r="K294" s="1"/>
  <c r="J296"/>
  <c r="K296" s="1"/>
  <c r="J308"/>
  <c r="I288"/>
  <c r="I289"/>
  <c r="I290"/>
  <c r="I291"/>
  <c r="I292"/>
  <c r="I293"/>
  <c r="I294"/>
  <c r="I295"/>
  <c r="I296"/>
  <c r="I297"/>
  <c r="I298"/>
  <c r="I299"/>
  <c r="I300"/>
  <c r="I301"/>
  <c r="I302"/>
  <c r="I304"/>
  <c r="I305"/>
  <c r="I306"/>
  <c r="I307"/>
  <c r="I308"/>
  <c r="I309"/>
  <c r="I310"/>
  <c r="I311"/>
  <c r="I312"/>
  <c r="K287"/>
  <c r="J287"/>
  <c r="I287"/>
  <c r="I281"/>
  <c r="K263"/>
  <c r="J243"/>
  <c r="K243" s="1"/>
  <c r="J245"/>
  <c r="K245" s="1"/>
  <c r="J258"/>
  <c r="K258" s="1"/>
  <c r="J263"/>
  <c r="J269"/>
  <c r="K269" s="1"/>
  <c r="J272"/>
  <c r="K272" s="1"/>
  <c r="J273"/>
  <c r="K273" s="1"/>
  <c r="J276"/>
  <c r="K276" s="1"/>
  <c r="J277"/>
  <c r="K277" s="1"/>
  <c r="J279"/>
  <c r="K279" s="1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5"/>
  <c r="I266"/>
  <c r="I267"/>
  <c r="I268"/>
  <c r="I269"/>
  <c r="I270"/>
  <c r="I271"/>
  <c r="I272"/>
  <c r="I273"/>
  <c r="I274"/>
  <c r="I275"/>
  <c r="I276"/>
  <c r="I277"/>
  <c r="I278"/>
  <c r="I279"/>
  <c r="I280"/>
  <c r="I237"/>
  <c r="I231"/>
  <c r="J193"/>
  <c r="K193" s="1"/>
  <c r="J199"/>
  <c r="K199" s="1"/>
  <c r="J200"/>
  <c r="K200" s="1"/>
  <c r="J214"/>
  <c r="K214" s="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9"/>
  <c r="I220"/>
  <c r="I221"/>
  <c r="I222"/>
  <c r="I223"/>
  <c r="I224"/>
  <c r="I225"/>
  <c r="I226"/>
  <c r="I227"/>
  <c r="I228"/>
  <c r="I229"/>
  <c r="I230"/>
  <c r="I191"/>
  <c r="I185"/>
  <c r="J147"/>
  <c r="K147" s="1"/>
  <c r="J150"/>
  <c r="K150" s="1"/>
  <c r="J153"/>
  <c r="K153" s="1"/>
  <c r="J154"/>
  <c r="K154" s="1"/>
  <c r="J159"/>
  <c r="K159" s="1"/>
  <c r="J160"/>
  <c r="K160" s="1"/>
  <c r="J161"/>
  <c r="K161" s="1"/>
  <c r="J163"/>
  <c r="K163" s="1"/>
  <c r="J170"/>
  <c r="K170" s="1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5"/>
  <c r="I176"/>
  <c r="I177"/>
  <c r="I178"/>
  <c r="I179"/>
  <c r="I180"/>
  <c r="I181"/>
  <c r="I182"/>
  <c r="I183"/>
  <c r="I184"/>
  <c r="I146"/>
  <c r="I140"/>
  <c r="K87"/>
  <c r="J87"/>
  <c r="J89"/>
  <c r="K89" s="1"/>
  <c r="J90"/>
  <c r="K90" s="1"/>
  <c r="J96"/>
  <c r="K96" s="1"/>
  <c r="J98"/>
  <c r="K98" s="1"/>
  <c r="J101"/>
  <c r="K101" s="1"/>
  <c r="J109"/>
  <c r="K109" s="1"/>
  <c r="J116"/>
  <c r="K116" s="1"/>
  <c r="J117"/>
  <c r="K117" s="1"/>
  <c r="J119"/>
  <c r="K119" s="1"/>
  <c r="J121"/>
  <c r="K121" s="1"/>
  <c r="J123"/>
  <c r="K123" s="1"/>
  <c r="J126"/>
  <c r="K126" s="1"/>
  <c r="J127"/>
  <c r="K127" s="1"/>
  <c r="J134"/>
  <c r="K134" s="1"/>
  <c r="J137"/>
  <c r="K137" s="1"/>
  <c r="J138"/>
  <c r="K138" s="1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5"/>
  <c r="I126"/>
  <c r="I127"/>
  <c r="I128"/>
  <c r="I129"/>
  <c r="I130"/>
  <c r="I131"/>
  <c r="I132"/>
  <c r="I133"/>
  <c r="I134"/>
  <c r="I135"/>
  <c r="I136"/>
  <c r="I137"/>
  <c r="I138"/>
  <c r="I139"/>
  <c r="I85"/>
  <c r="I79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25"/>
  <c r="K25" s="1"/>
  <c r="J26"/>
  <c r="K26" s="1"/>
  <c r="J27"/>
  <c r="K27" s="1"/>
  <c r="J28"/>
  <c r="K28" s="1"/>
  <c r="J29"/>
  <c r="K29" s="1"/>
  <c r="J30"/>
  <c r="K30" s="1"/>
  <c r="J31"/>
  <c r="K31" s="1"/>
  <c r="J32"/>
  <c r="K32" s="1"/>
  <c r="J33"/>
  <c r="K33" s="1"/>
  <c r="J34"/>
  <c r="K34" s="1"/>
  <c r="J35"/>
  <c r="K35" s="1"/>
  <c r="J36"/>
  <c r="K36" s="1"/>
  <c r="J37"/>
  <c r="K37" s="1"/>
  <c r="J38"/>
  <c r="K38" s="1"/>
  <c r="J39"/>
  <c r="K39" s="1"/>
  <c r="J40"/>
  <c r="K40" s="1"/>
  <c r="J41"/>
  <c r="K41" s="1"/>
  <c r="J42"/>
  <c r="K42" s="1"/>
  <c r="J43"/>
  <c r="K43" s="1"/>
  <c r="J44"/>
  <c r="K44" s="1"/>
  <c r="J45"/>
  <c r="K45" s="1"/>
  <c r="J46"/>
  <c r="K46" s="1"/>
  <c r="J47"/>
  <c r="K47" s="1"/>
  <c r="J48"/>
  <c r="K48" s="1"/>
  <c r="J49"/>
  <c r="K49" s="1"/>
  <c r="J50"/>
  <c r="K50" s="1"/>
  <c r="J51"/>
  <c r="K51" s="1"/>
  <c r="J52"/>
  <c r="K52" s="1"/>
  <c r="J53"/>
  <c r="K53" s="1"/>
  <c r="J54"/>
  <c r="K54" s="1"/>
  <c r="J55"/>
  <c r="K55" s="1"/>
  <c r="J56"/>
  <c r="K56" s="1"/>
  <c r="J57"/>
  <c r="K57" s="1"/>
  <c r="J58"/>
  <c r="K58" s="1"/>
  <c r="J59"/>
  <c r="K59" s="1"/>
  <c r="J60"/>
  <c r="K60" s="1"/>
  <c r="J61"/>
  <c r="K61" s="1"/>
  <c r="J62"/>
  <c r="K62" s="1"/>
  <c r="J63"/>
  <c r="K63" s="1"/>
  <c r="J64"/>
  <c r="K64" s="1"/>
  <c r="J67"/>
  <c r="K67" s="1"/>
  <c r="J68"/>
  <c r="K68" s="1"/>
  <c r="J69"/>
  <c r="K69" s="1"/>
  <c r="J70"/>
  <c r="K70" s="1"/>
  <c r="J71"/>
  <c r="K71" s="1"/>
  <c r="J72"/>
  <c r="K72" s="1"/>
  <c r="J73"/>
  <c r="K73" s="1"/>
  <c r="J74"/>
  <c r="K74" s="1"/>
  <c r="J78"/>
  <c r="K78" s="1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6"/>
  <c r="I67"/>
  <c r="I68"/>
  <c r="I69"/>
  <c r="I70"/>
  <c r="I71"/>
  <c r="I72"/>
  <c r="I73"/>
  <c r="I74"/>
  <c r="I75"/>
  <c r="I76"/>
  <c r="I77"/>
  <c r="I78"/>
  <c r="J10"/>
  <c r="K10" s="1"/>
  <c r="I10"/>
  <c r="E34" i="7" l="1"/>
  <c r="E30"/>
  <c r="E26"/>
  <c r="E22"/>
  <c r="E18"/>
  <c r="E14"/>
  <c r="E10"/>
  <c r="E39" l="1"/>
  <c r="M195" i="6" l="1"/>
  <c r="H195"/>
  <c r="J195" s="1"/>
  <c r="K195" s="1"/>
  <c r="G195"/>
  <c r="M302" l="1"/>
  <c r="H302"/>
  <c r="J302" s="1"/>
  <c r="K302" s="1"/>
  <c r="G302"/>
  <c r="M217"/>
  <c r="H217"/>
  <c r="J217" s="1"/>
  <c r="K217" s="1"/>
  <c r="G217"/>
  <c r="M173"/>
  <c r="H173"/>
  <c r="J173" s="1"/>
  <c r="K173" s="1"/>
  <c r="G173"/>
  <c r="M122"/>
  <c r="H122"/>
  <c r="J122" s="1"/>
  <c r="K122" s="1"/>
  <c r="G122"/>
  <c r="M120"/>
  <c r="H120"/>
  <c r="J120" s="1"/>
  <c r="K120" s="1"/>
  <c r="G120"/>
  <c r="M216"/>
  <c r="H216"/>
  <c r="J216" s="1"/>
  <c r="K216" s="1"/>
  <c r="G216"/>
  <c r="M172"/>
  <c r="H172"/>
  <c r="J172" s="1"/>
  <c r="K172" s="1"/>
  <c r="G172"/>
  <c r="M345"/>
  <c r="H345"/>
  <c r="J345" s="1"/>
  <c r="K345" s="1"/>
  <c r="G345"/>
  <c r="M312"/>
  <c r="H312"/>
  <c r="J312" s="1"/>
  <c r="K312" s="1"/>
  <c r="G312"/>
  <c r="M280"/>
  <c r="H280"/>
  <c r="J280" s="1"/>
  <c r="K280" s="1"/>
  <c r="G280"/>
  <c r="M230"/>
  <c r="H230"/>
  <c r="J230" s="1"/>
  <c r="K230" s="1"/>
  <c r="G230"/>
  <c r="M184"/>
  <c r="H184"/>
  <c r="J184" s="1"/>
  <c r="K184" s="1"/>
  <c r="G184"/>
  <c r="M139"/>
  <c r="H139"/>
  <c r="J139" s="1"/>
  <c r="K139" s="1"/>
  <c r="G139"/>
  <c r="M344"/>
  <c r="H344"/>
  <c r="J344" s="1"/>
  <c r="K344" s="1"/>
  <c r="G344"/>
  <c r="M118"/>
  <c r="H118"/>
  <c r="J118" s="1"/>
  <c r="K118" s="1"/>
  <c r="G118"/>
  <c r="M301"/>
  <c r="H301"/>
  <c r="J301" s="1"/>
  <c r="K301" s="1"/>
  <c r="G301"/>
  <c r="M215"/>
  <c r="H215"/>
  <c r="J215" s="1"/>
  <c r="K215" s="1"/>
  <c r="G215"/>
  <c r="M171"/>
  <c r="H171"/>
  <c r="J171" s="1"/>
  <c r="K171" s="1"/>
  <c r="G171"/>
  <c r="M262"/>
  <c r="H262"/>
  <c r="J262" s="1"/>
  <c r="K262" s="1"/>
  <c r="G262"/>
  <c r="M300"/>
  <c r="H300"/>
  <c r="J300" s="1"/>
  <c r="K300" s="1"/>
  <c r="G300"/>
  <c r="M261"/>
  <c r="H261"/>
  <c r="J261" s="1"/>
  <c r="K261" s="1"/>
  <c r="G261"/>
  <c r="M115"/>
  <c r="H115"/>
  <c r="J115" s="1"/>
  <c r="K115" s="1"/>
  <c r="G115"/>
  <c r="M213"/>
  <c r="H213"/>
  <c r="J213" s="1"/>
  <c r="K213" s="1"/>
  <c r="G213"/>
  <c r="M343"/>
  <c r="H343"/>
  <c r="J343" s="1"/>
  <c r="K343" s="1"/>
  <c r="G343"/>
  <c r="M311"/>
  <c r="H311"/>
  <c r="J311" s="1"/>
  <c r="K311" s="1"/>
  <c r="G311"/>
  <c r="M229"/>
  <c r="H229"/>
  <c r="J229" s="1"/>
  <c r="K229" s="1"/>
  <c r="G229"/>
  <c r="M136"/>
  <c r="H136"/>
  <c r="J136" s="1"/>
  <c r="K136" s="1"/>
  <c r="G136"/>
  <c r="M114"/>
  <c r="H114"/>
  <c r="J114" s="1"/>
  <c r="K114" s="1"/>
  <c r="G114"/>
  <c r="M77"/>
  <c r="H77"/>
  <c r="J77" s="1"/>
  <c r="K77" s="1"/>
  <c r="G77"/>
  <c r="M332"/>
  <c r="H332"/>
  <c r="J332" s="1"/>
  <c r="K332" s="1"/>
  <c r="G332"/>
  <c r="M299"/>
  <c r="H299"/>
  <c r="J299" s="1"/>
  <c r="K299" s="1"/>
  <c r="G299"/>
  <c r="M212"/>
  <c r="H212"/>
  <c r="J212" s="1"/>
  <c r="K212" s="1"/>
  <c r="G212"/>
  <c r="M183"/>
  <c r="H183"/>
  <c r="J183" s="1"/>
  <c r="K183" s="1"/>
  <c r="G183"/>
  <c r="M169"/>
  <c r="H169"/>
  <c r="J169" s="1"/>
  <c r="K169" s="1"/>
  <c r="G169"/>
  <c r="M135"/>
  <c r="H135"/>
  <c r="J135" s="1"/>
  <c r="K135" s="1"/>
  <c r="G135"/>
  <c r="M113"/>
  <c r="H113"/>
  <c r="J113" s="1"/>
  <c r="K113" s="1"/>
  <c r="G113"/>
  <c r="M76"/>
  <c r="H76"/>
  <c r="J76" s="1"/>
  <c r="K76" s="1"/>
  <c r="G76"/>
  <c r="M112"/>
  <c r="H112"/>
  <c r="J112" s="1"/>
  <c r="K112" s="1"/>
  <c r="G112"/>
  <c r="M260"/>
  <c r="H260"/>
  <c r="J260" s="1"/>
  <c r="K260" s="1"/>
  <c r="G260"/>
  <c r="M278"/>
  <c r="H278"/>
  <c r="J278" s="1"/>
  <c r="K278" s="1"/>
  <c r="G278"/>
  <c r="M259"/>
  <c r="H259"/>
  <c r="J259" s="1"/>
  <c r="K259" s="1"/>
  <c r="G259"/>
  <c r="M228"/>
  <c r="H228"/>
  <c r="J228" s="1"/>
  <c r="K228" s="1"/>
  <c r="G228"/>
  <c r="M211"/>
  <c r="H211"/>
  <c r="J211" s="1"/>
  <c r="K211" s="1"/>
  <c r="G211"/>
  <c r="M75"/>
  <c r="H75"/>
  <c r="J75" s="1"/>
  <c r="K75" s="1"/>
  <c r="G75"/>
  <c r="M210"/>
  <c r="H210"/>
  <c r="J210" s="1"/>
  <c r="K210" s="1"/>
  <c r="G210"/>
  <c r="M168"/>
  <c r="H168"/>
  <c r="J168" s="1"/>
  <c r="K168" s="1"/>
  <c r="G168"/>
  <c r="M111"/>
  <c r="H111"/>
  <c r="J111" s="1"/>
  <c r="K111" s="1"/>
  <c r="G111"/>
  <c r="M257"/>
  <c r="H257"/>
  <c r="J257" s="1"/>
  <c r="K257" s="1"/>
  <c r="G257"/>
  <c r="M110"/>
  <c r="H110"/>
  <c r="J110" s="1"/>
  <c r="K110" s="1"/>
  <c r="G110"/>
  <c r="M256"/>
  <c r="H256"/>
  <c r="J256" s="1"/>
  <c r="K256" s="1"/>
  <c r="G256"/>
  <c r="M310"/>
  <c r="H310"/>
  <c r="J310" s="1"/>
  <c r="K310" s="1"/>
  <c r="G310"/>
  <c r="M227"/>
  <c r="H227"/>
  <c r="J227" s="1"/>
  <c r="K227" s="1"/>
  <c r="G227"/>
  <c r="M182"/>
  <c r="H182"/>
  <c r="J182" s="1"/>
  <c r="K182" s="1"/>
  <c r="G182"/>
  <c r="M342"/>
  <c r="H342"/>
  <c r="J342" s="1"/>
  <c r="K342" s="1"/>
  <c r="G342"/>
  <c r="M341"/>
  <c r="H341"/>
  <c r="J341" s="1"/>
  <c r="K341" s="1"/>
  <c r="G341"/>
  <c r="M309"/>
  <c r="H309"/>
  <c r="J309" s="1"/>
  <c r="K309" s="1"/>
  <c r="G309"/>
  <c r="M226"/>
  <c r="H226"/>
  <c r="J226" s="1"/>
  <c r="K226" s="1"/>
  <c r="G226"/>
  <c r="M181"/>
  <c r="H181"/>
  <c r="J181" s="1"/>
  <c r="K181" s="1"/>
  <c r="G181"/>
  <c r="M133"/>
  <c r="H133"/>
  <c r="J133" s="1"/>
  <c r="K133" s="1"/>
  <c r="G133"/>
  <c r="M331"/>
  <c r="H331"/>
  <c r="J331" s="1"/>
  <c r="K331" s="1"/>
  <c r="G331"/>
  <c r="M298"/>
  <c r="H298"/>
  <c r="J298" s="1"/>
  <c r="K298" s="1"/>
  <c r="G298"/>
  <c r="M255"/>
  <c r="H255"/>
  <c r="J255" s="1"/>
  <c r="K255" s="1"/>
  <c r="G255"/>
  <c r="M209"/>
  <c r="H209"/>
  <c r="J209" s="1"/>
  <c r="K209" s="1"/>
  <c r="G209"/>
  <c r="M167"/>
  <c r="H167"/>
  <c r="J167" s="1"/>
  <c r="K167" s="1"/>
  <c r="G167"/>
  <c r="M254"/>
  <c r="H254"/>
  <c r="J254" s="1"/>
  <c r="K254" s="1"/>
  <c r="G254"/>
  <c r="M108"/>
  <c r="H108"/>
  <c r="J108" s="1"/>
  <c r="K108" s="1"/>
  <c r="G108"/>
  <c r="M107"/>
  <c r="H107"/>
  <c r="J107" s="1"/>
  <c r="K107" s="1"/>
  <c r="G107"/>
  <c r="M330"/>
  <c r="H330"/>
  <c r="J330" s="1"/>
  <c r="K330" s="1"/>
  <c r="G330"/>
  <c r="M297"/>
  <c r="H297"/>
  <c r="J297" s="1"/>
  <c r="K297" s="1"/>
  <c r="G297"/>
  <c r="M253"/>
  <c r="H253"/>
  <c r="J253" s="1"/>
  <c r="K253" s="1"/>
  <c r="G253"/>
  <c r="M208"/>
  <c r="H208"/>
  <c r="J208" s="1"/>
  <c r="K208" s="1"/>
  <c r="G208"/>
  <c r="M166"/>
  <c r="H166"/>
  <c r="J166" s="1"/>
  <c r="K166" s="1"/>
  <c r="G166"/>
  <c r="M106"/>
  <c r="H106"/>
  <c r="J106" s="1"/>
  <c r="K106" s="1"/>
  <c r="G106"/>
  <c r="M340"/>
  <c r="H340"/>
  <c r="J340" s="1"/>
  <c r="K340" s="1"/>
  <c r="G340"/>
  <c r="M275"/>
  <c r="H275"/>
  <c r="J275" s="1"/>
  <c r="K275" s="1"/>
  <c r="G275"/>
  <c r="M207"/>
  <c r="H207"/>
  <c r="J207" s="1"/>
  <c r="K207" s="1"/>
  <c r="G207"/>
  <c r="M165"/>
  <c r="H165"/>
  <c r="J165" s="1"/>
  <c r="K165" s="1"/>
  <c r="G165"/>
  <c r="M132"/>
  <c r="H132"/>
  <c r="J132" s="1"/>
  <c r="K132" s="1"/>
  <c r="G132"/>
  <c r="M105"/>
  <c r="H105"/>
  <c r="J105" s="1"/>
  <c r="K105" s="1"/>
  <c r="G105"/>
  <c r="M206"/>
  <c r="H206"/>
  <c r="J206" s="1"/>
  <c r="K206" s="1"/>
  <c r="G206"/>
  <c r="M164"/>
  <c r="H164"/>
  <c r="J164" s="1"/>
  <c r="K164" s="1"/>
  <c r="G164"/>
  <c r="M104"/>
  <c r="H104"/>
  <c r="J104" s="1"/>
  <c r="K104" s="1"/>
  <c r="G104"/>
  <c r="M329"/>
  <c r="H329"/>
  <c r="J329" s="1"/>
  <c r="K329" s="1"/>
  <c r="G329"/>
  <c r="M252"/>
  <c r="H252"/>
  <c r="J252" s="1"/>
  <c r="K252" s="1"/>
  <c r="G252"/>
  <c r="M103"/>
  <c r="H103"/>
  <c r="J103" s="1"/>
  <c r="K103" s="1"/>
  <c r="G103"/>
  <c r="M205"/>
  <c r="H205"/>
  <c r="J205" s="1"/>
  <c r="K205" s="1"/>
  <c r="G205"/>
  <c r="M328"/>
  <c r="H328"/>
  <c r="J328" s="1"/>
  <c r="K328" s="1"/>
  <c r="G328"/>
  <c r="M251"/>
  <c r="H251"/>
  <c r="J251" s="1"/>
  <c r="K251" s="1"/>
  <c r="G251"/>
  <c r="M102"/>
  <c r="H102"/>
  <c r="J102" s="1"/>
  <c r="K102" s="1"/>
  <c r="G102"/>
  <c r="M250"/>
  <c r="H250"/>
  <c r="J250" s="1"/>
  <c r="K250" s="1"/>
  <c r="G250"/>
  <c r="M100"/>
  <c r="H100"/>
  <c r="J100" s="1"/>
  <c r="K100" s="1"/>
  <c r="G100"/>
  <c r="M99"/>
  <c r="H99"/>
  <c r="J99" s="1"/>
  <c r="K99" s="1"/>
  <c r="G99"/>
  <c r="M225"/>
  <c r="H225"/>
  <c r="J225" s="1"/>
  <c r="K225" s="1"/>
  <c r="G225"/>
  <c r="M180"/>
  <c r="H180"/>
  <c r="J180" s="1"/>
  <c r="K180" s="1"/>
  <c r="G180"/>
  <c r="M162"/>
  <c r="H162"/>
  <c r="J162" s="1"/>
  <c r="K162" s="1"/>
  <c r="G162"/>
  <c r="M131"/>
  <c r="H131"/>
  <c r="J131" s="1"/>
  <c r="K131" s="1"/>
  <c r="G131"/>
  <c r="M204"/>
  <c r="H204"/>
  <c r="J204" s="1"/>
  <c r="K204" s="1"/>
  <c r="G204"/>
  <c r="M339"/>
  <c r="H339"/>
  <c r="J339" s="1"/>
  <c r="K339" s="1"/>
  <c r="G339"/>
  <c r="M274"/>
  <c r="H274"/>
  <c r="J274" s="1"/>
  <c r="K274" s="1"/>
  <c r="G274"/>
  <c r="M224"/>
  <c r="H224"/>
  <c r="J224" s="1"/>
  <c r="K224" s="1"/>
  <c r="G224"/>
  <c r="M179"/>
  <c r="H179"/>
  <c r="J179" s="1"/>
  <c r="K179" s="1"/>
  <c r="G179"/>
  <c r="M130"/>
  <c r="H130"/>
  <c r="J130" s="1"/>
  <c r="K130" s="1"/>
  <c r="G130"/>
  <c r="M295"/>
  <c r="H295"/>
  <c r="J295" s="1"/>
  <c r="K295" s="1"/>
  <c r="G295"/>
  <c r="M327"/>
  <c r="H327"/>
  <c r="J327" s="1"/>
  <c r="K327" s="1"/>
  <c r="G327"/>
  <c r="M293"/>
  <c r="H293"/>
  <c r="J293" s="1"/>
  <c r="K293" s="1"/>
  <c r="G293"/>
  <c r="M249"/>
  <c r="H249"/>
  <c r="J249" s="1"/>
  <c r="K249" s="1"/>
  <c r="G249"/>
  <c r="M203"/>
  <c r="H203"/>
  <c r="J203" s="1"/>
  <c r="K203" s="1"/>
  <c r="G203"/>
  <c r="M158"/>
  <c r="H158"/>
  <c r="J158" s="1"/>
  <c r="K158" s="1"/>
  <c r="G158"/>
  <c r="M97"/>
  <c r="H97"/>
  <c r="J97" s="1"/>
  <c r="K97" s="1"/>
  <c r="G97"/>
  <c r="M326"/>
  <c r="H326"/>
  <c r="J326" s="1"/>
  <c r="K326" s="1"/>
  <c r="G326"/>
  <c r="M202"/>
  <c r="H202"/>
  <c r="J202" s="1"/>
  <c r="K202" s="1"/>
  <c r="G202"/>
  <c r="M325"/>
  <c r="H325"/>
  <c r="J325" s="1"/>
  <c r="K325" s="1"/>
  <c r="G325"/>
  <c r="M248"/>
  <c r="H248"/>
  <c r="J248" s="1"/>
  <c r="K248" s="1"/>
  <c r="G248"/>
  <c r="M201"/>
  <c r="H201"/>
  <c r="J201" s="1"/>
  <c r="K201" s="1"/>
  <c r="G201"/>
  <c r="M157"/>
  <c r="H157"/>
  <c r="J157" s="1"/>
  <c r="K157" s="1"/>
  <c r="G157"/>
  <c r="M95"/>
  <c r="H95"/>
  <c r="J95" s="1"/>
  <c r="K95" s="1"/>
  <c r="G95"/>
  <c r="M156"/>
  <c r="H156"/>
  <c r="J156" s="1"/>
  <c r="K156" s="1"/>
  <c r="G156"/>
  <c r="M94"/>
  <c r="H94"/>
  <c r="J94" s="1"/>
  <c r="K94" s="1"/>
  <c r="G94"/>
  <c r="M247"/>
  <c r="H247"/>
  <c r="J247" s="1"/>
  <c r="K247" s="1"/>
  <c r="G247"/>
  <c r="M246"/>
  <c r="H246"/>
  <c r="J246" s="1"/>
  <c r="K246" s="1"/>
  <c r="G246"/>
  <c r="M271"/>
  <c r="H271"/>
  <c r="J271" s="1"/>
  <c r="K271" s="1"/>
  <c r="G271"/>
  <c r="M223"/>
  <c r="H223"/>
  <c r="J223" s="1"/>
  <c r="K223" s="1"/>
  <c r="G223"/>
  <c r="M292"/>
  <c r="H292"/>
  <c r="J292" s="1"/>
  <c r="K292" s="1"/>
  <c r="G292"/>
  <c r="M270"/>
  <c r="H270"/>
  <c r="J270" s="1"/>
  <c r="K270" s="1"/>
  <c r="G270"/>
  <c r="M244"/>
  <c r="H244"/>
  <c r="J244" s="1"/>
  <c r="K244" s="1"/>
  <c r="G244"/>
  <c r="M93"/>
  <c r="H93"/>
  <c r="J93" s="1"/>
  <c r="K93" s="1"/>
  <c r="G93"/>
  <c r="M324"/>
  <c r="H324"/>
  <c r="J324" s="1"/>
  <c r="K324" s="1"/>
  <c r="G324"/>
  <c r="M291"/>
  <c r="H291"/>
  <c r="J291" s="1"/>
  <c r="K291" s="1"/>
  <c r="G291"/>
  <c r="M242"/>
  <c r="H242"/>
  <c r="J242" s="1"/>
  <c r="K242" s="1"/>
  <c r="G242"/>
  <c r="M198"/>
  <c r="H198"/>
  <c r="J198" s="1"/>
  <c r="K198" s="1"/>
  <c r="G198"/>
  <c r="M155"/>
  <c r="H155"/>
  <c r="J155" s="1"/>
  <c r="K155" s="1"/>
  <c r="G155"/>
  <c r="M92"/>
  <c r="H92"/>
  <c r="J92" s="1"/>
  <c r="K92" s="1"/>
  <c r="G92"/>
  <c r="M323"/>
  <c r="H323"/>
  <c r="J323" s="1"/>
  <c r="K323" s="1"/>
  <c r="G323"/>
  <c r="M290"/>
  <c r="H290"/>
  <c r="J290" s="1"/>
  <c r="K290" s="1"/>
  <c r="G290"/>
  <c r="M241"/>
  <c r="H241"/>
  <c r="J241" s="1"/>
  <c r="K241" s="1"/>
  <c r="G241"/>
  <c r="M196"/>
  <c r="H196"/>
  <c r="J196" s="1"/>
  <c r="K196" s="1"/>
  <c r="G196"/>
  <c r="M152"/>
  <c r="H152"/>
  <c r="J152" s="1"/>
  <c r="K152" s="1"/>
  <c r="G152"/>
  <c r="M91"/>
  <c r="H91"/>
  <c r="J91" s="1"/>
  <c r="K91" s="1"/>
  <c r="G91"/>
  <c r="M322"/>
  <c r="H322"/>
  <c r="J322" s="1"/>
  <c r="K322" s="1"/>
  <c r="G322"/>
  <c r="M240"/>
  <c r="H240"/>
  <c r="J240" s="1"/>
  <c r="K240" s="1"/>
  <c r="G240"/>
  <c r="M197"/>
  <c r="H197"/>
  <c r="J197" s="1"/>
  <c r="K197" s="1"/>
  <c r="G197"/>
  <c r="M338"/>
  <c r="H338"/>
  <c r="J338" s="1"/>
  <c r="K338" s="1"/>
  <c r="G338"/>
  <c r="M307"/>
  <c r="H307"/>
  <c r="J307" s="1"/>
  <c r="K307" s="1"/>
  <c r="G307"/>
  <c r="M268"/>
  <c r="H268"/>
  <c r="J268" s="1"/>
  <c r="K268" s="1"/>
  <c r="G268"/>
  <c r="M222"/>
  <c r="H222"/>
  <c r="J222" s="1"/>
  <c r="K222" s="1"/>
  <c r="G222"/>
  <c r="M178"/>
  <c r="H178"/>
  <c r="J178" s="1"/>
  <c r="K178" s="1"/>
  <c r="G178"/>
  <c r="M129"/>
  <c r="H129"/>
  <c r="J129" s="1"/>
  <c r="K129" s="1"/>
  <c r="G129"/>
  <c r="M337"/>
  <c r="H337"/>
  <c r="J337" s="1"/>
  <c r="K337" s="1"/>
  <c r="G337"/>
  <c r="M306"/>
  <c r="H306"/>
  <c r="J306" s="1"/>
  <c r="K306" s="1"/>
  <c r="G306"/>
  <c r="M267"/>
  <c r="H267"/>
  <c r="J267" s="1"/>
  <c r="K267" s="1"/>
  <c r="G267"/>
  <c r="M221"/>
  <c r="H221"/>
  <c r="J221" s="1"/>
  <c r="K221" s="1"/>
  <c r="G221"/>
  <c r="M177"/>
  <c r="H177"/>
  <c r="J177" s="1"/>
  <c r="K177" s="1"/>
  <c r="G177"/>
  <c r="M128"/>
  <c r="H128"/>
  <c r="J128" s="1"/>
  <c r="K128" s="1"/>
  <c r="G128"/>
  <c r="M305"/>
  <c r="H305"/>
  <c r="J305" s="1"/>
  <c r="K305" s="1"/>
  <c r="G305"/>
  <c r="M220"/>
  <c r="H220"/>
  <c r="J220" s="1"/>
  <c r="K220" s="1"/>
  <c r="G220"/>
  <c r="M176"/>
  <c r="H176"/>
  <c r="J176" s="1"/>
  <c r="K176" s="1"/>
  <c r="G176"/>
  <c r="M336"/>
  <c r="H336"/>
  <c r="J336" s="1"/>
  <c r="K336" s="1"/>
  <c r="G336"/>
  <c r="M266"/>
  <c r="H266"/>
  <c r="J266" s="1"/>
  <c r="K266" s="1"/>
  <c r="G266"/>
  <c r="M335"/>
  <c r="H335"/>
  <c r="J335" s="1"/>
  <c r="K335" s="1"/>
  <c r="G335"/>
  <c r="M265"/>
  <c r="H265"/>
  <c r="J265" s="1"/>
  <c r="K265" s="1"/>
  <c r="G265"/>
  <c r="M334"/>
  <c r="H334"/>
  <c r="J334" s="1"/>
  <c r="K334" s="1"/>
  <c r="G334"/>
  <c r="M321"/>
  <c r="H321"/>
  <c r="J321" s="1"/>
  <c r="K321" s="1"/>
  <c r="G321"/>
  <c r="M304"/>
  <c r="H304"/>
  <c r="J304" s="1"/>
  <c r="K304" s="1"/>
  <c r="G304"/>
  <c r="M289"/>
  <c r="H289"/>
  <c r="J289" s="1"/>
  <c r="K289" s="1"/>
  <c r="G289"/>
  <c r="M239"/>
  <c r="H239"/>
  <c r="J239" s="1"/>
  <c r="K239" s="1"/>
  <c r="G239"/>
  <c r="M219"/>
  <c r="H219"/>
  <c r="J219" s="1"/>
  <c r="K219" s="1"/>
  <c r="G219"/>
  <c r="M175"/>
  <c r="H175"/>
  <c r="J175" s="1"/>
  <c r="K175" s="1"/>
  <c r="G175"/>
  <c r="M151"/>
  <c r="H151"/>
  <c r="J151" s="1"/>
  <c r="K151" s="1"/>
  <c r="G151"/>
  <c r="M125"/>
  <c r="H125"/>
  <c r="J125" s="1"/>
  <c r="K125" s="1"/>
  <c r="G125"/>
  <c r="M88"/>
  <c r="H88"/>
  <c r="J88" s="1"/>
  <c r="K88" s="1"/>
  <c r="G88"/>
  <c r="M66"/>
  <c r="H66"/>
  <c r="J66" s="1"/>
  <c r="G66"/>
  <c r="M320"/>
  <c r="H320"/>
  <c r="J320" s="1"/>
  <c r="K320" s="1"/>
  <c r="G320"/>
  <c r="M288"/>
  <c r="H288"/>
  <c r="J288" s="1"/>
  <c r="G288"/>
  <c r="M238"/>
  <c r="H238"/>
  <c r="J238" s="1"/>
  <c r="K238" s="1"/>
  <c r="G238"/>
  <c r="M194"/>
  <c r="H194"/>
  <c r="J194" s="1"/>
  <c r="K194" s="1"/>
  <c r="G194"/>
  <c r="M149"/>
  <c r="H149"/>
  <c r="J149" s="1"/>
  <c r="K149" s="1"/>
  <c r="G149"/>
  <c r="M319"/>
  <c r="H319"/>
  <c r="J319" s="1"/>
  <c r="G319"/>
  <c r="M237"/>
  <c r="H237"/>
  <c r="J237" s="1"/>
  <c r="G237"/>
  <c r="M192"/>
  <c r="H192"/>
  <c r="J192" s="1"/>
  <c r="K192" s="1"/>
  <c r="G192"/>
  <c r="M148"/>
  <c r="H148"/>
  <c r="J148" s="1"/>
  <c r="K148" s="1"/>
  <c r="G148"/>
  <c r="M86"/>
  <c r="H86"/>
  <c r="J86" s="1"/>
  <c r="K86" s="1"/>
  <c r="G86"/>
  <c r="M191"/>
  <c r="H191"/>
  <c r="J191" s="1"/>
  <c r="G191"/>
  <c r="M146"/>
  <c r="H146"/>
  <c r="J146" s="1"/>
  <c r="G146"/>
  <c r="M85"/>
  <c r="H85"/>
  <c r="J85" s="1"/>
  <c r="G85"/>
  <c r="K288" l="1"/>
  <c r="J313"/>
  <c r="K66"/>
  <c r="J79"/>
  <c r="J281"/>
  <c r="K237"/>
  <c r="K319"/>
  <c r="J346"/>
  <c r="J231"/>
  <c r="K191"/>
  <c r="K85"/>
  <c r="J140"/>
  <c r="K146"/>
  <c r="J185"/>
  <c r="Q320"/>
  <c r="Q319"/>
  <c r="Q318"/>
  <c r="Q288"/>
  <c r="Q287"/>
  <c r="Q286"/>
  <c r="Q238"/>
  <c r="Q237"/>
  <c r="Q236"/>
  <c r="Q192"/>
  <c r="Q191"/>
  <c r="Q190"/>
  <c r="Q147"/>
  <c r="Q146"/>
  <c r="Q145"/>
  <c r="Q86"/>
  <c r="Q85"/>
  <c r="Q84"/>
  <c r="Q10"/>
  <c r="Q11"/>
  <c r="Q9"/>
  <c r="K313" l="1"/>
  <c r="G30" i="7" s="1"/>
  <c r="K30" s="1"/>
  <c r="F30"/>
  <c r="K79" i="6"/>
  <c r="G10" i="7" s="1"/>
  <c r="L10" s="1"/>
  <c r="L36" s="1"/>
  <c r="F10"/>
  <c r="K281" i="6"/>
  <c r="G26" i="7" s="1"/>
  <c r="J26" s="1"/>
  <c r="F26"/>
  <c r="K346" i="6"/>
  <c r="G34" i="7" s="1"/>
  <c r="J34" s="1"/>
  <c r="F34"/>
  <c r="K185" i="6"/>
  <c r="G18" i="7" s="1"/>
  <c r="J18" s="1"/>
  <c r="F18"/>
  <c r="K231" i="6"/>
  <c r="J348"/>
  <c r="F22" i="7"/>
  <c r="K140" i="6"/>
  <c r="G14" i="7" s="1"/>
  <c r="K14" s="1"/>
  <c r="F14"/>
  <c r="S12" i="6"/>
  <c r="Q289"/>
  <c r="Q239"/>
  <c r="Q193"/>
  <c r="Q148"/>
  <c r="Q321"/>
  <c r="Q87"/>
  <c r="Q12"/>
  <c r="J36" i="7" l="1"/>
  <c r="F39"/>
  <c r="K348" i="6"/>
  <c r="G22" i="7"/>
  <c r="G39" l="1"/>
  <c r="K22"/>
  <c r="K36" s="1"/>
  <c r="J38"/>
  <c r="I37" l="1"/>
  <c r="I39"/>
  <c r="L37"/>
  <c r="J39"/>
  <c r="K38"/>
  <c r="K37"/>
  <c r="J37"/>
  <c r="L38" l="1"/>
  <c r="L39" s="1"/>
  <c r="K39"/>
</calcChain>
</file>

<file path=xl/sharedStrings.xml><?xml version="1.0" encoding="utf-8"?>
<sst xmlns="http://schemas.openxmlformats.org/spreadsheetml/2006/main" count="1167" uniqueCount="455">
  <si>
    <t>Descrição</t>
  </si>
  <si>
    <t>UND</t>
  </si>
  <si>
    <t>Qtd</t>
  </si>
  <si>
    <t>LISTA DE MATERIAIS ( REDE )</t>
  </si>
  <si>
    <t>LISTA DE MATERIAIS ( ILUMINAÇÃO )</t>
  </si>
  <si>
    <t>Unitário (R$)</t>
  </si>
  <si>
    <t>Mat</t>
  </si>
  <si>
    <t>MO</t>
  </si>
  <si>
    <t>Total (R$)</t>
  </si>
  <si>
    <t>Valores com BDI incluso</t>
  </si>
  <si>
    <t>TOTAL</t>
  </si>
  <si>
    <t>TOTAL GERAL</t>
  </si>
  <si>
    <t>MELHORIA DE REDE PARA ILUMINAÇÃO PÚBLICA</t>
  </si>
  <si>
    <t>ORÇAMENTO: OBRAS DE MELHORIA DE REDE PARA ILUMINAÇÃO PÚBLICA</t>
  </si>
  <si>
    <t>Código  Celesc</t>
  </si>
  <si>
    <t>ref. preço Mat.: SINAPI ou mercado</t>
  </si>
  <si>
    <t>OBS.: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</si>
  <si>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</si>
  <si>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</si>
  <si>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 xml:space="preserve">4) Não serão aceitas propostas cujo valor TOTAL GERAL (materiais + mão-de-obra) seja maior do que o da presente planilha. </t>
  </si>
  <si>
    <t>Valores com BDI 20% incluso</t>
  </si>
  <si>
    <t>Unitário (R$)                    sem BDI</t>
  </si>
  <si>
    <t>30 DIAS</t>
  </si>
  <si>
    <t>60 DIAS</t>
  </si>
  <si>
    <t>90 DIAS</t>
  </si>
  <si>
    <t>USC REDE</t>
  </si>
  <si>
    <t>ULV REDE</t>
  </si>
  <si>
    <t>USC ILUM.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</si>
  <si>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materiais;</t>
  </si>
  <si>
    <t>Abraçadeira plastica 190x7x1,6mm Preta</t>
  </si>
  <si>
    <t>Adaptador estribo cunha 2-4 AWG 35mm² VM</t>
  </si>
  <si>
    <t>Alça Preformada CA/CAA 2 AWG  Distribuição</t>
  </si>
  <si>
    <t>Alça Preformada CA/CAA 1/0 AWG  Distribuição</t>
  </si>
  <si>
    <t>Armação secundaria 1 estribo</t>
  </si>
  <si>
    <t>Arruela quadrada lisa aço 18x38x38x3mm</t>
  </si>
  <si>
    <t>Cabo Nu Aluminio CA 2 AWG</t>
  </si>
  <si>
    <t>Cabo Cobre Coberto XLPE 16mm² 15KV</t>
  </si>
  <si>
    <t>Cabo Isolado Cobre 25mm² 450/750V Extra Flexivel</t>
  </si>
  <si>
    <t>Cabo Nu Cobre 25mm²</t>
  </si>
  <si>
    <t>Cabo Multiplexado al 3x1x70 + 50mm² 0,6/1KV</t>
  </si>
  <si>
    <t>Cartucho metalico vermelho</t>
  </si>
  <si>
    <t>Chave Fusivel 1P Base C 300A PF 100A 25,8KV</t>
  </si>
  <si>
    <t>Cinta Circular 200mm</t>
  </si>
  <si>
    <t>Conector Cunha al 1/0 x 4 AWG / 2 x 2 AWG</t>
  </si>
  <si>
    <t>Conector Cunha al 1/0 x 6 AWG / 2 x 4 AWG</t>
  </si>
  <si>
    <t>Conector Cunha al 1/0 x 2 AWG</t>
  </si>
  <si>
    <t>Conector Cunha al 1/0 x 1/0 AWG</t>
  </si>
  <si>
    <t>Conector Cunha Aterramento 25/35mm² x 13mm</t>
  </si>
  <si>
    <t xml:space="preserve">Conector de Perfuração (piercing) T 35 - 70mm² x D 35 - 70mm² </t>
  </si>
  <si>
    <t>Conector LV Cu 16 - 120mm² x 10 - 70mm²</t>
  </si>
  <si>
    <t>Conjunto Grampo Suspensão Rede BT</t>
  </si>
  <si>
    <t>Cruzeta Aço 90x90x2000mm</t>
  </si>
  <si>
    <t>Elo Fusivel Distribuição H 3A 500mm</t>
  </si>
  <si>
    <t>Fio Aluminio Nu Recozido 4 AWG</t>
  </si>
  <si>
    <t xml:space="preserve">Fita Aluminio Proteção 1x10 </t>
  </si>
  <si>
    <t>Fita isolante EPR 19mm x 10m Auto-Fusão</t>
  </si>
  <si>
    <t>Fita isolante PVC Preta 19mm x 20m</t>
  </si>
  <si>
    <t>Haste Aterramento 13 x 2400mm</t>
  </si>
  <si>
    <t>Isolador Ancoragem Polimerico 23,1KV</t>
  </si>
  <si>
    <t>Isolador Pilar Porcelana 23,1KV</t>
  </si>
  <si>
    <t xml:space="preserve">Isolador Roldana Porcelana </t>
  </si>
  <si>
    <t>Luva emenda compressão al CA 2 AWG</t>
  </si>
  <si>
    <t>Manilha Sapatilha 20mm 5000daN</t>
  </si>
  <si>
    <t>Mão francesa perfilada aço 726mm</t>
  </si>
  <si>
    <t>Olhal Parafuso 16mm 5000daN</t>
  </si>
  <si>
    <t>Parafuso Cabeça abaulada 16x45x35mm  c/ porca</t>
  </si>
  <si>
    <t>Parafuso Cabeça quadrada 16x150x80mm  c/ porca</t>
  </si>
  <si>
    <t>Parafuso Cabeça quadrada 16x200x120mm  c/ porca</t>
  </si>
  <si>
    <t>Parafuso Cabeça quadrada 16x250x170mm  c/ porca</t>
  </si>
  <si>
    <t>Parafuso Cabeça quadrada 16x300x220mm  c/ porca</t>
  </si>
  <si>
    <t>Parafuso Cabeça quadrada 16x350x270mm  c/ porca</t>
  </si>
  <si>
    <t>Para-raio Distribuição 10KA 21KV</t>
  </si>
  <si>
    <t>Pino de isolador pilar 140x60mm</t>
  </si>
  <si>
    <t>POSTE CONCRETO CIRC 10M 300DAN 1 SEGM</t>
  </si>
  <si>
    <t>POSTE CONCRETO DT 10M 300DAN 1 SEGM</t>
  </si>
  <si>
    <t>POSTE CONCRETO DT 11M 300DAN 1 SEGM</t>
  </si>
  <si>
    <t>POSTE CONCRETO DT 12M 600DAN 1 SEGM</t>
  </si>
  <si>
    <t>Sapatilha cabo de aço 54x75mm</t>
  </si>
  <si>
    <t xml:space="preserve">Suporte L  c/ parafusos </t>
  </si>
  <si>
    <t>Suporte Trafo Poste DT 76x360mm</t>
  </si>
  <si>
    <t>Terminal Compressão pre-isolado 70mm²</t>
  </si>
  <si>
    <t xml:space="preserve">Terminal Compressão pre-isolado 50mm² </t>
  </si>
  <si>
    <t xml:space="preserve">Tora Eucalipto Preservado D200x1000mm </t>
  </si>
  <si>
    <t xml:space="preserve">Trafo 3F 75KVA  220/380V  25KV       </t>
  </si>
  <si>
    <t>pc</t>
  </si>
  <si>
    <t>kg</t>
  </si>
  <si>
    <t>mt</t>
  </si>
  <si>
    <t>Cabo Isolado Cobre 1,5mm² 450/750V  AZ</t>
  </si>
  <si>
    <t>Cabo Isolado Cobre 1,5mm² 450/750V  PR</t>
  </si>
  <si>
    <t>Cinta Circular 220mm</t>
  </si>
  <si>
    <t>Conector Cunha Ramal Tipo A</t>
  </si>
  <si>
    <t xml:space="preserve">Conector de Perfuração (piercing) T 16 - 70mm² x D 1,5 - 6mm² </t>
  </si>
  <si>
    <t>Lampada vapor de sodio tubular 150W E-40</t>
  </si>
  <si>
    <t>Rele Fotoeletronico NF 10A</t>
  </si>
  <si>
    <t>LOCAL: ROSA ORSI DALÇOQUIO</t>
  </si>
  <si>
    <t>BAIRRO: CORDEIROS</t>
  </si>
  <si>
    <t>Alça Preformada CA/CAA 4 AWG  Distribuição</t>
  </si>
  <si>
    <t>Cabo Multiplexado al 2x1x35 + 35mm² 0,6/1KV</t>
  </si>
  <si>
    <t>Cabo Nu Aluminio CAA 4 AWG</t>
  </si>
  <si>
    <t>Conector Cunha al 4 x 4 AWG / 2 x 6 AWG</t>
  </si>
  <si>
    <t xml:space="preserve">Conector Cunha Cu 25 x 25 </t>
  </si>
  <si>
    <t>Elo Fusivel Distribuição H 1A 500mm</t>
  </si>
  <si>
    <t>Luva emenda compressão al CA 4 AWG</t>
  </si>
  <si>
    <t>Pino de isolador pilar 200x110mm</t>
  </si>
  <si>
    <t>Porca Olhal 16mm 6800daN</t>
  </si>
  <si>
    <t>Suporte T  c/ parafusos</t>
  </si>
  <si>
    <t>Terminal Compressão pre-isolado 35mm²</t>
  </si>
  <si>
    <t>Trafo 1F 10KVA  220/440V  25KV</t>
  </si>
  <si>
    <t>Base para Rele Fotoeletronico</t>
  </si>
  <si>
    <t>Braço de Iluminação Publica - 1,50m  com sapata</t>
  </si>
  <si>
    <t>Porca Quadrada 16x13mm</t>
  </si>
  <si>
    <t>Reator externo para lampada vapor sodio 150W</t>
  </si>
  <si>
    <t>LOCAL: LUIZ ALCEBIADES PEREIRA</t>
  </si>
  <si>
    <t>BAIRRO: PACIENCIA</t>
  </si>
  <si>
    <t>Alça Preformada 10mm²  Serviço</t>
  </si>
  <si>
    <t>Armação secundaria 2 estribos</t>
  </si>
  <si>
    <t>Cabo Multiplexado al 1x1x10 + 10mm² 0,6/1KV I</t>
  </si>
  <si>
    <t>Cabo Multiplexado al 3x1x50 + 35mm² 0,6/1KV</t>
  </si>
  <si>
    <t>Conector Cunha Ramal Tipo I</t>
  </si>
  <si>
    <t>Conector Cunha Ramal Tipo II</t>
  </si>
  <si>
    <t>Conector Cunha Ramal Tipo IV</t>
  </si>
  <si>
    <t>Fio Cobre Isolado 10mm² 450/750V</t>
  </si>
  <si>
    <t>Para-raio BT 10KA 280V</t>
  </si>
  <si>
    <t>LOCAL: VALDIR MERLO</t>
  </si>
  <si>
    <t>BAIRRO: ITAIPAVA</t>
  </si>
  <si>
    <t>LOCAL: XAXIM</t>
  </si>
  <si>
    <t>BAIRRO: SÃO VICENTE</t>
  </si>
  <si>
    <t>Cinta Circular 230mm</t>
  </si>
  <si>
    <t>Cinta Circular 240mm</t>
  </si>
  <si>
    <t>POSTE CONCRETO CIRC 10M 600DAN 1 SEGM</t>
  </si>
  <si>
    <t>Cinta Circular 170mm</t>
  </si>
  <si>
    <t>Cinta Circular 210mm</t>
  </si>
  <si>
    <t>Parafuso Cabeça abaulada 16x150x75mm  c/ porca</t>
  </si>
  <si>
    <t>Sela para Cruzeta</t>
  </si>
  <si>
    <t>Cinta Circular 190mm</t>
  </si>
  <si>
    <t>Cinta Circular 260mm</t>
  </si>
  <si>
    <t>Cinta Circular 270mm</t>
  </si>
  <si>
    <t>Luminária fechada de Iluminação Publica  E-27</t>
  </si>
  <si>
    <t>LOCAL: ANTONIO JOSE CUCO</t>
  </si>
  <si>
    <t>BAIRRO: SÃO ROQUE</t>
  </si>
  <si>
    <t>Alça Preformada Cu 25mm²  Distribuição</t>
  </si>
  <si>
    <t>Conector Cunha Cu 16 x 16 / 25 x 16</t>
  </si>
  <si>
    <t xml:space="preserve">Fio Cobre Nu Recozido 16mm²  </t>
  </si>
  <si>
    <t>Conector Cunha Ramal Tipo III</t>
  </si>
  <si>
    <t>LOCAL: JOÃO OLAVO DOS  SANTOS</t>
  </si>
  <si>
    <t>LOCAL: JOÃO GERVASI</t>
  </si>
  <si>
    <t>BAIRRO: BRILHANTE II</t>
  </si>
  <si>
    <t>Lampada vapor de sodio tubular 70W E-27</t>
  </si>
  <si>
    <t>Luminaria fechada de Iluminação Publica  E-27</t>
  </si>
  <si>
    <t>Reator externo para lampada vapor sodio 70W</t>
  </si>
  <si>
    <t>Luminária fechada de Iluminação Publica  E-40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</si>
  <si>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</si>
  <si>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</si>
  <si>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</si>
  <si>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</si>
  <si>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</si>
  <si>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</si>
  <si>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</si>
  <si>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</si>
  <si>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</si>
  <si>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</si>
  <si>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</si>
  <si>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</si>
  <si>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</si>
  <si>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</si>
  <si>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</si>
  <si>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</si>
  <si>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</si>
  <si>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</si>
  <si>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</si>
  <si>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</si>
  <si>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</si>
  <si>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</si>
  <si>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</si>
  <si>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</si>
  <si>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</si>
  <si>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</si>
  <si>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</si>
  <si>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</si>
  <si>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</si>
  <si>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</si>
  <si>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</si>
  <si>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</si>
  <si>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</si>
  <si>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</si>
  <si>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</si>
  <si>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</si>
  <si>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</si>
  <si>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</si>
  <si>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</si>
  <si>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</si>
  <si>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</si>
  <si>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</si>
  <si>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</si>
  <si>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</si>
  <si>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</si>
  <si>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</si>
  <si>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</si>
  <si>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</si>
  <si>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</si>
  <si>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</si>
  <si>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</si>
  <si>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</si>
  <si>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</si>
  <si>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</si>
  <si>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</si>
  <si>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</si>
  <si>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</si>
  <si>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</si>
  <si>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</si>
  <si>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</si>
  <si>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</si>
  <si>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</si>
  <si>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</si>
  <si>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</si>
  <si>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</si>
  <si>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</si>
  <si>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</si>
  <si>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</si>
  <si>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</si>
  <si>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</si>
  <si>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</si>
  <si>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</si>
  <si>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</si>
  <si>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</si>
  <si>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</si>
  <si>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</si>
  <si>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</si>
  <si>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</si>
  <si>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</si>
  <si>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</si>
  <si>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</si>
  <si>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</si>
  <si>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</si>
  <si>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</si>
  <si>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</si>
  <si>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</si>
  <si>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</si>
  <si>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</si>
  <si>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</si>
  <si>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</si>
  <si>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</si>
  <si>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</si>
  <si>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</si>
  <si>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</si>
  <si>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</si>
  <si>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</si>
  <si>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</si>
  <si>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</si>
  <si>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</si>
  <si>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</si>
  <si>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</si>
  <si>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</si>
  <si>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</si>
  <si>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</si>
  <si>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</si>
  <si>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</si>
  <si>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</si>
  <si>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</si>
  <si>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</si>
  <si>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</si>
  <si>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</si>
  <si>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</si>
  <si>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</si>
  <si>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</si>
  <si>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</si>
  <si>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</si>
  <si>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</si>
  <si>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</si>
  <si>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</si>
  <si>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</si>
  <si>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</si>
  <si>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</si>
  <si>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</si>
  <si>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</si>
  <si>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</si>
  <si>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</si>
  <si>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</si>
  <si>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</si>
  <si>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</si>
  <si>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</si>
  <si>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</si>
  <si>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</si>
  <si>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</si>
  <si>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</si>
  <si>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</si>
  <si>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</si>
  <si>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</si>
  <si>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</si>
  <si>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</si>
  <si>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</si>
  <si>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</si>
  <si>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</si>
  <si>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</si>
  <si>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</si>
  <si>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</si>
  <si>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</si>
  <si>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</si>
  <si>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</si>
  <si>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</si>
  <si>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</si>
  <si>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</si>
  <si>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</si>
  <si>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</si>
  <si>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</si>
  <si>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</si>
  <si>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</si>
  <si>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</si>
  <si>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</si>
  <si>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</si>
  <si>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</si>
  <si>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</si>
  <si>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</si>
  <si>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</si>
  <si>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</si>
  <si>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</si>
  <si>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</si>
  <si>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</si>
  <si>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</si>
  <si>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</si>
  <si>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</si>
  <si>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</si>
  <si>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</si>
  <si>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</si>
  <si>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</si>
  <si>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</si>
  <si>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</si>
  <si>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</si>
  <si>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</si>
  <si>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</si>
  <si>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</si>
  <si>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</si>
  <si>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</si>
  <si>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</si>
  <si>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</si>
  <si>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</si>
  <si>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</si>
  <si>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</si>
  <si>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</si>
  <si>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</si>
  <si>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</si>
  <si>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</si>
  <si>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</si>
  <si>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</si>
  <si>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</si>
  <si>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</si>
  <si>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</si>
  <si>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</si>
  <si>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</si>
  <si>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</si>
  <si>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</si>
  <si>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</si>
  <si>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</si>
  <si>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</si>
  <si>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</si>
  <si>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</si>
  <si>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</si>
  <si>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</si>
  <si>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</si>
  <si>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</si>
  <si>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</si>
  <si>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</si>
  <si>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</si>
  <si>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</si>
  <si>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</si>
  <si>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</si>
  <si>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</si>
  <si>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</si>
  <si>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</si>
  <si>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</si>
  <si>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</si>
  <si>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</si>
  <si>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</si>
  <si>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</si>
  <si>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</si>
  <si>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</si>
  <si>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</si>
  <si>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</si>
  <si>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</si>
  <si>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</si>
  <si>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</si>
  <si>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</si>
  <si>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</si>
  <si>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</si>
  <si>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</si>
  <si>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</si>
  <si>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</si>
  <si>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</si>
  <si>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</si>
  <si>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</si>
  <si>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</si>
  <si>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</si>
  <si>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</si>
  <si>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</si>
  <si>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6.01</t>
  </si>
  <si>
    <t>6.02</t>
  </si>
  <si>
    <t>6.03</t>
  </si>
  <si>
    <t>6.04</t>
  </si>
  <si>
    <t>6.05</t>
  </si>
  <si>
    <t>6.06</t>
  </si>
  <si>
    <t>6.07</t>
  </si>
  <si>
    <t>6.08</t>
  </si>
  <si>
    <t>6.09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</si>
  <si>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</si>
  <si>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</si>
  <si>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</si>
  <si>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</si>
  <si>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</si>
  <si>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</si>
  <si>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</si>
  <si>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</si>
  <si>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</si>
  <si>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</si>
  <si>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</si>
  <si>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</si>
  <si>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</si>
  <si>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</si>
  <si>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</si>
  <si>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</si>
  <si>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7.01</t>
  </si>
  <si>
    <t>7.02</t>
  </si>
  <si>
    <t>7.03</t>
  </si>
  <si>
    <t>7.04</t>
  </si>
  <si>
    <t>7.05</t>
  </si>
  <si>
    <t>7.06</t>
  </si>
  <si>
    <t>7.07</t>
  </si>
  <si>
    <t>7.08</t>
  </si>
  <si>
    <t>7.09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</si>
  <si>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</si>
  <si>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</si>
  <si>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</si>
  <si>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</si>
  <si>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</si>
  <si>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</si>
  <si>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</si>
  <si>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</si>
  <si>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</si>
  <si>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</si>
  <si>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</si>
  <si>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</si>
  <si>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</si>
  <si>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</si>
  <si>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</si>
  <si>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</si>
  <si>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</si>
  <si>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 xml:space="preserve">Alça Preformada Cu 16mm²  </t>
  </si>
  <si>
    <t>3.38</t>
  </si>
  <si>
    <t>Ruas Rosa Orsi Dalçoquio, Luiz Alcebiades Pereira, Valdir Merlo, Xaxim, Antonio Jose Cuco, João Olavo dos Santos e João Gervasi.</t>
  </si>
  <si>
    <t>LOCAL: JOÃO OLAVO DOS SANTOS</t>
  </si>
  <si>
    <t>mercado</t>
  </si>
  <si>
    <t>mat</t>
  </si>
  <si>
    <t>mo</t>
  </si>
  <si>
    <t>mo/mat</t>
  </si>
  <si>
    <t>120 DIAS</t>
  </si>
  <si>
    <t>CRONOGRAMA FÍSICO-FINANCEIRO ESTIMADO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</si>
</sst>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#,##0.00"/>
    <numFmt numFmtId="165" formatCode="_(* #,##0.00_);_(* \(#,##0.00\);_(* &quot;-&quot;??_);_(@_)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8" borderId="1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10" borderId="0" applyNumberFormat="0" applyBorder="0" applyAlignment="0" applyProtection="0"/>
    <xf numFmtId="0" fontId="16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9" fillId="15" borderId="0" applyNumberFormat="0" applyBorder="0" applyAlignment="0" applyProtection="0"/>
    <xf numFmtId="0" fontId="23" fillId="17" borderId="15" applyNumberFormat="0" applyAlignment="0" applyProtection="0"/>
    <xf numFmtId="0" fontId="18" fillId="0" borderId="19" applyNumberFormat="0" applyFill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29" borderId="0" applyNumberFormat="0" applyBorder="0" applyAlignment="0" applyProtection="0"/>
    <xf numFmtId="0" fontId="11" fillId="17" borderId="15" applyNumberFormat="0" applyAlignment="0" applyProtection="0"/>
    <xf numFmtId="0" fontId="10" fillId="14" borderId="0" applyNumberFormat="0" applyBorder="0" applyAlignment="0" applyProtection="0"/>
    <xf numFmtId="0" fontId="24" fillId="7" borderId="0" applyNumberFormat="0" applyBorder="0" applyAlignment="0" applyProtection="0"/>
    <xf numFmtId="0" fontId="17" fillId="9" borderId="18" applyNumberFormat="0" applyFont="0" applyAlignment="0" applyProtection="0"/>
    <xf numFmtId="0" fontId="12" fillId="17" borderId="16" applyNumberForma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0" borderId="21" applyNumberFormat="0" applyFill="0" applyAlignment="0" applyProtection="0"/>
    <xf numFmtId="0" fontId="22" fillId="0" borderId="22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23" applyNumberFormat="0" applyFill="0" applyAlignment="0" applyProtection="0"/>
    <xf numFmtId="165" fontId="1" fillId="0" borderId="0" applyFont="0" applyFill="0" applyBorder="0" applyAlignment="0" applyProtection="0"/>
  </cellStyleXfs>
  <cellXfs count="141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6" borderId="2" xfId="0" applyFont="1" applyFill="1" applyBorder="1"/>
    <xf numFmtId="0" fontId="2" fillId="6" borderId="3" xfId="1" applyFont="1" applyFill="1" applyBorder="1"/>
    <xf numFmtId="0" fontId="4" fillId="6" borderId="3" xfId="0" applyFont="1" applyFill="1" applyBorder="1"/>
    <xf numFmtId="0" fontId="4" fillId="6" borderId="4" xfId="0" applyFont="1" applyFill="1" applyBorder="1"/>
    <xf numFmtId="43" fontId="4" fillId="6" borderId="1" xfId="0" applyNumberFormat="1" applyFont="1" applyFill="1" applyBorder="1"/>
    <xf numFmtId="0" fontId="0" fillId="5" borderId="1" xfId="0" applyFill="1" applyBorder="1" applyAlignment="1">
      <alignment horizontal="center" vertical="center"/>
    </xf>
    <xf numFmtId="43" fontId="0" fillId="5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43" fontId="0" fillId="0" borderId="4" xfId="2" applyFont="1" applyBorder="1"/>
    <xf numFmtId="43" fontId="0" fillId="0" borderId="0" xfId="2" applyFont="1"/>
    <xf numFmtId="43" fontId="0" fillId="0" borderId="0" xfId="2" applyNumberFormat="1" applyFont="1"/>
    <xf numFmtId="43" fontId="0" fillId="5" borderId="1" xfId="2" applyFont="1" applyFill="1" applyBorder="1"/>
    <xf numFmtId="43" fontId="4" fillId="6" borderId="3" xfId="2" applyFont="1" applyFill="1" applyBorder="1"/>
    <xf numFmtId="43" fontId="4" fillId="6" borderId="4" xfId="2" applyFont="1" applyFill="1" applyBorder="1"/>
    <xf numFmtId="43" fontId="4" fillId="6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0" applyNumberForma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3" xfId="0" applyFill="1" applyBorder="1"/>
    <xf numFmtId="0" fontId="0" fillId="3" borderId="13" xfId="0" applyFill="1" applyBorder="1"/>
    <xf numFmtId="0" fontId="0" fillId="3" borderId="10" xfId="0" applyFill="1" applyBorder="1"/>
    <xf numFmtId="0" fontId="0" fillId="3" borderId="14" xfId="0" applyFill="1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164" fontId="0" fillId="0" borderId="1" xfId="0" applyNumberFormat="1" applyBorder="1" applyAlignment="1"/>
    <xf numFmtId="164" fontId="0" fillId="0" borderId="1" xfId="0" applyNumberFormat="1" applyBorder="1"/>
    <xf numFmtId="0" fontId="8" fillId="0" borderId="1" xfId="0" applyFont="1" applyBorder="1" applyAlignment="1"/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 vertical="center"/>
    </xf>
    <xf numFmtId="43" fontId="0" fillId="0" borderId="1" xfId="2" applyFont="1" applyBorder="1" applyAlignment="1">
      <alignment vertical="center"/>
    </xf>
    <xf numFmtId="43" fontId="0" fillId="0" borderId="4" xfId="2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3" fontId="0" fillId="5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0" fillId="0" borderId="0" xfId="2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vertical="center"/>
    </xf>
    <xf numFmtId="43" fontId="4" fillId="0" borderId="0" xfId="2" applyFont="1" applyFill="1" applyBorder="1"/>
    <xf numFmtId="43" fontId="0" fillId="0" borderId="0" xfId="2" applyFont="1" applyFill="1"/>
    <xf numFmtId="43" fontId="0" fillId="0" borderId="0" xfId="2" applyFont="1" applyFill="1" applyBorder="1" applyAlignment="1">
      <alignment horizontal="center"/>
    </xf>
    <xf numFmtId="43" fontId="0" fillId="0" borderId="1" xfId="2" applyFont="1" applyFill="1" applyBorder="1"/>
    <xf numFmtId="43" fontId="0" fillId="0" borderId="4" xfId="2" applyFont="1" applyFill="1" applyBorder="1"/>
    <xf numFmtId="0" fontId="0" fillId="0" borderId="0" xfId="0" applyBorder="1" applyAlignment="1"/>
    <xf numFmtId="164" fontId="0" fillId="0" borderId="0" xfId="0" applyNumberFormat="1" applyBorder="1" applyAlignment="1"/>
    <xf numFmtId="0" fontId="0" fillId="0" borderId="0" xfId="0" applyBorder="1" applyAlignment="1">
      <alignment vertical="center"/>
    </xf>
    <xf numFmtId="0" fontId="1" fillId="0" borderId="1" xfId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ill="1"/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/>
    </xf>
    <xf numFmtId="43" fontId="0" fillId="0" borderId="4" xfId="2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1" applyFont="1" applyBorder="1" applyAlignment="1">
      <alignment wrapText="1"/>
    </xf>
    <xf numFmtId="43" fontId="0" fillId="0" borderId="1" xfId="2" applyFont="1" applyBorder="1" applyAlignment="1"/>
    <xf numFmtId="43" fontId="0" fillId="0" borderId="0" xfId="2" applyFont="1" applyFill="1" applyBorder="1" applyAlignment="1"/>
    <xf numFmtId="1" fontId="6" fillId="0" borderId="8" xfId="0" applyNumberFormat="1" applyFont="1" applyFill="1" applyBorder="1" applyAlignment="1">
      <alignment horizontal="center" wrapText="1"/>
    </xf>
    <xf numFmtId="43" fontId="0" fillId="0" borderId="1" xfId="2" applyFont="1" applyFill="1" applyBorder="1" applyAlignment="1"/>
    <xf numFmtId="0" fontId="0" fillId="0" borderId="0" xfId="0" applyAlignment="1"/>
    <xf numFmtId="43" fontId="0" fillId="5" borderId="1" xfId="2" applyFont="1" applyFill="1" applyBorder="1" applyAlignment="1"/>
    <xf numFmtId="0" fontId="4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wrapText="1"/>
    </xf>
    <xf numFmtId="43" fontId="0" fillId="0" borderId="0" xfId="0" applyNumberFormat="1"/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354"/>
  <sheetViews>
    <sheetView tabSelected="1" topLeftCell="A335" zoomScaleNormal="100" workbookViewId="0">
      <selection activeCell="M354" sqref="A2:M354"/>
    </sheetView>
  </sheetViews>
  <sheetFormatPr defaultRowHeight="1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8" width="9.7109375" customWidth="1"/>
    <col min="9" max="10" width="11.7109375" customWidth="1"/>
    <col min="11" max="11" width="12.7109375" customWidth="1"/>
    <col min="12" max="12" width="1.7109375" style="75" customWidth="1"/>
    <col min="13" max="13" width="10" style="104" customWidth="1"/>
    <col min="14" max="14" width="2.140625" customWidth="1"/>
    <col min="15" max="16" width="0" hidden="1" customWidth="1"/>
    <col min="17" max="17" width="12.7109375" hidden="1" customWidth="1"/>
    <col min="18" max="18" width="0" hidden="1" customWidth="1"/>
    <col min="19" max="19" width="11.5703125" hidden="1" customWidth="1"/>
  </cols>
  <sheetData>
    <row r="2" spans="1:19" ht="18.75">
      <c r="B2" s="18" t="s">
        <v>13</v>
      </c>
    </row>
    <row r="3" spans="1:19">
      <c r="B3" s="37" t="s">
        <v>447</v>
      </c>
    </row>
    <row r="6" spans="1:19">
      <c r="A6" s="7">
        <v>1</v>
      </c>
      <c r="B6" s="3" t="s">
        <v>94</v>
      </c>
      <c r="C6" s="3"/>
      <c r="D6" s="3"/>
      <c r="E6" s="3"/>
      <c r="G6" s="132" t="s">
        <v>21</v>
      </c>
      <c r="H6" s="133"/>
      <c r="I6" s="136" t="s">
        <v>20</v>
      </c>
      <c r="J6" s="137"/>
      <c r="K6" s="138"/>
      <c r="L6" s="76"/>
      <c r="M6" s="128" t="s">
        <v>15</v>
      </c>
    </row>
    <row r="7" spans="1:19">
      <c r="A7" s="19"/>
      <c r="B7" s="3" t="s">
        <v>95</v>
      </c>
      <c r="C7" s="3"/>
      <c r="D7" s="3"/>
      <c r="E7" s="3"/>
      <c r="G7" s="134"/>
      <c r="H7" s="135"/>
      <c r="I7" s="121" t="s">
        <v>8</v>
      </c>
      <c r="J7" s="121"/>
      <c r="K7" s="121" t="s">
        <v>8</v>
      </c>
      <c r="L7" s="77"/>
      <c r="M7" s="129"/>
    </row>
    <row r="8" spans="1:19" ht="30" customHeight="1">
      <c r="A8" s="19"/>
      <c r="B8" s="22" t="s">
        <v>14</v>
      </c>
      <c r="C8" s="2" t="s">
        <v>0</v>
      </c>
      <c r="D8" s="2" t="s">
        <v>1</v>
      </c>
      <c r="E8" s="2" t="s">
        <v>2</v>
      </c>
      <c r="G8" s="8" t="s">
        <v>6</v>
      </c>
      <c r="H8" s="8" t="s">
        <v>7</v>
      </c>
      <c r="I8" s="8" t="s">
        <v>6</v>
      </c>
      <c r="J8" s="8" t="s">
        <v>7</v>
      </c>
      <c r="K8" s="121"/>
      <c r="L8" s="77"/>
      <c r="M8" s="130"/>
    </row>
    <row r="9" spans="1:19">
      <c r="A9" s="19"/>
      <c r="B9" s="120" t="s">
        <v>3</v>
      </c>
      <c r="C9" s="120"/>
      <c r="D9" s="120"/>
      <c r="E9" s="120"/>
      <c r="G9" s="16"/>
      <c r="H9" s="16"/>
      <c r="I9" s="17"/>
      <c r="J9" s="17"/>
      <c r="K9" s="17"/>
      <c r="L9" s="78"/>
      <c r="M9" s="105"/>
      <c r="O9" s="46" t="s">
        <v>25</v>
      </c>
      <c r="P9" s="47">
        <v>138.01499999999999</v>
      </c>
      <c r="Q9" s="48">
        <f>P9*61.43</f>
        <v>8478.26145</v>
      </c>
      <c r="S9" s="92" t="s">
        <v>450</v>
      </c>
    </row>
    <row r="10" spans="1:19">
      <c r="A10" s="7" t="s">
        <v>153</v>
      </c>
      <c r="B10" s="61">
        <v>23151</v>
      </c>
      <c r="C10" s="62" t="s">
        <v>29</v>
      </c>
      <c r="D10" s="55" t="s">
        <v>84</v>
      </c>
      <c r="E10" s="56">
        <v>35</v>
      </c>
      <c r="G10" s="9">
        <v>1.02</v>
      </c>
      <c r="H10" s="23">
        <f>ROUND(G10*$Q$15,2)</f>
        <v>0.5</v>
      </c>
      <c r="I10" s="9">
        <f>ROUND(E10*G10*1.2,2)</f>
        <v>42.84</v>
      </c>
      <c r="J10" s="9">
        <f>ROUND(E10*H10*1.2,2)</f>
        <v>21</v>
      </c>
      <c r="K10" s="9">
        <f>I10+J10</f>
        <v>63.84</v>
      </c>
      <c r="L10" s="79"/>
      <c r="M10" s="105">
        <v>412</v>
      </c>
      <c r="O10" s="46" t="s">
        <v>26</v>
      </c>
      <c r="P10" s="47">
        <v>4.3</v>
      </c>
      <c r="Q10" s="48">
        <f>P10*330.08</f>
        <v>1419.3439999999998</v>
      </c>
      <c r="S10" s="140">
        <f>I79+I140+I185+I231+I281+I313+I346</f>
        <v>138402.13999999998</v>
      </c>
    </row>
    <row r="11" spans="1:19">
      <c r="A11" s="103" t="s">
        <v>154</v>
      </c>
      <c r="B11" s="61">
        <v>2188</v>
      </c>
      <c r="C11" s="62" t="s">
        <v>30</v>
      </c>
      <c r="D11" s="55" t="s">
        <v>84</v>
      </c>
      <c r="E11" s="56">
        <v>3</v>
      </c>
      <c r="G11" s="9">
        <v>14.19</v>
      </c>
      <c r="H11" s="23">
        <f t="shared" ref="H11:H64" si="0">ROUND(G11*$Q$15,2)</f>
        <v>6.92</v>
      </c>
      <c r="I11" s="9">
        <f t="shared" ref="I11:I74" si="1">ROUND(E11*G11*1.2,2)</f>
        <v>51.08</v>
      </c>
      <c r="J11" s="9">
        <f t="shared" ref="J11:J74" si="2">ROUND(E11*H11*1.2,2)</f>
        <v>24.91</v>
      </c>
      <c r="K11" s="9">
        <f t="shared" ref="K11:K74" si="3">I11+J11</f>
        <v>75.989999999999995</v>
      </c>
      <c r="L11" s="79"/>
      <c r="M11" s="105" t="s">
        <v>449</v>
      </c>
      <c r="O11" s="50" t="s">
        <v>27</v>
      </c>
      <c r="P11" s="46">
        <v>31.5</v>
      </c>
      <c r="Q11" s="48">
        <f>P11*61.43</f>
        <v>1935.0450000000001</v>
      </c>
      <c r="S11" s="92" t="s">
        <v>451</v>
      </c>
    </row>
    <row r="12" spans="1:19">
      <c r="A12" s="103" t="s">
        <v>155</v>
      </c>
      <c r="B12" s="61">
        <v>6154</v>
      </c>
      <c r="C12" s="62" t="s">
        <v>31</v>
      </c>
      <c r="D12" s="55" t="s">
        <v>84</v>
      </c>
      <c r="E12" s="56">
        <v>10</v>
      </c>
      <c r="G12" s="9">
        <v>6.22</v>
      </c>
      <c r="H12" s="23">
        <f t="shared" si="0"/>
        <v>3.04</v>
      </c>
      <c r="I12" s="9">
        <f t="shared" si="1"/>
        <v>74.64</v>
      </c>
      <c r="J12" s="9">
        <f t="shared" si="2"/>
        <v>36.479999999999997</v>
      </c>
      <c r="K12" s="9">
        <f t="shared" si="3"/>
        <v>111.12</v>
      </c>
      <c r="L12" s="79"/>
      <c r="M12" s="105">
        <v>11272</v>
      </c>
      <c r="O12" s="131" t="s">
        <v>10</v>
      </c>
      <c r="P12" s="131"/>
      <c r="Q12" s="49">
        <f>SUM(Q9:Q11)</f>
        <v>11832.650449999999</v>
      </c>
      <c r="S12" s="140">
        <f>J79+J140+J185+J231+J281+J313+J346</f>
        <v>68587.95</v>
      </c>
    </row>
    <row r="13" spans="1:19">
      <c r="A13" s="103" t="s">
        <v>156</v>
      </c>
      <c r="B13" s="61">
        <v>6155</v>
      </c>
      <c r="C13" s="62" t="s">
        <v>32</v>
      </c>
      <c r="D13" s="55" t="s">
        <v>84</v>
      </c>
      <c r="E13" s="56">
        <v>6</v>
      </c>
      <c r="G13" s="9">
        <v>10.31</v>
      </c>
      <c r="H13" s="23">
        <f t="shared" si="0"/>
        <v>5.03</v>
      </c>
      <c r="I13" s="9">
        <f t="shared" si="1"/>
        <v>74.23</v>
      </c>
      <c r="J13" s="9">
        <f t="shared" si="2"/>
        <v>36.22</v>
      </c>
      <c r="K13" s="9">
        <f t="shared" si="3"/>
        <v>110.45</v>
      </c>
      <c r="L13" s="79"/>
      <c r="M13" s="105">
        <v>11273</v>
      </c>
      <c r="O13" s="87"/>
      <c r="P13" s="89"/>
      <c r="Q13" s="88"/>
    </row>
    <row r="14" spans="1:19">
      <c r="A14" s="103" t="s">
        <v>157</v>
      </c>
      <c r="B14" s="61">
        <v>2270</v>
      </c>
      <c r="C14" s="62" t="s">
        <v>33</v>
      </c>
      <c r="D14" s="55" t="s">
        <v>84</v>
      </c>
      <c r="E14" s="56">
        <v>1</v>
      </c>
      <c r="G14" s="9">
        <v>19.63</v>
      </c>
      <c r="H14" s="23">
        <f t="shared" si="0"/>
        <v>9.58</v>
      </c>
      <c r="I14" s="9">
        <f t="shared" si="1"/>
        <v>23.56</v>
      </c>
      <c r="J14" s="9">
        <f t="shared" si="2"/>
        <v>11.5</v>
      </c>
      <c r="K14" s="9">
        <f t="shared" si="3"/>
        <v>35.06</v>
      </c>
      <c r="L14" s="79"/>
      <c r="M14" s="105">
        <v>1094</v>
      </c>
      <c r="O14" s="87"/>
      <c r="P14" s="89" t="s">
        <v>451</v>
      </c>
      <c r="Q14" s="88">
        <f>Q12+Q87+Q148+Q193+Q239+Q289+Q321</f>
        <v>68699.989877999993</v>
      </c>
    </row>
    <row r="15" spans="1:19" s="92" customFormat="1">
      <c r="A15" s="103" t="s">
        <v>158</v>
      </c>
      <c r="B15" s="61">
        <v>1827</v>
      </c>
      <c r="C15" s="62" t="s">
        <v>34</v>
      </c>
      <c r="D15" s="95" t="s">
        <v>84</v>
      </c>
      <c r="E15" s="97">
        <v>29</v>
      </c>
      <c r="G15" s="9">
        <v>0.68</v>
      </c>
      <c r="H15" s="23">
        <f t="shared" si="0"/>
        <v>0.33</v>
      </c>
      <c r="I15" s="9">
        <f t="shared" si="1"/>
        <v>23.66</v>
      </c>
      <c r="J15" s="9">
        <f t="shared" si="2"/>
        <v>11.48</v>
      </c>
      <c r="K15" s="9">
        <f t="shared" si="3"/>
        <v>35.14</v>
      </c>
      <c r="L15" s="79"/>
      <c r="M15" s="105">
        <v>379</v>
      </c>
      <c r="O15" s="87"/>
      <c r="P15" s="89" t="s">
        <v>452</v>
      </c>
      <c r="Q15" s="9">
        <v>0.48799999999999999</v>
      </c>
    </row>
    <row r="16" spans="1:19" s="92" customFormat="1">
      <c r="A16" s="103" t="s">
        <v>159</v>
      </c>
      <c r="B16" s="61">
        <v>5275</v>
      </c>
      <c r="C16" s="62" t="s">
        <v>35</v>
      </c>
      <c r="D16" s="95" t="s">
        <v>85</v>
      </c>
      <c r="E16" s="97">
        <v>37.6</v>
      </c>
      <c r="G16" s="9">
        <v>31.45</v>
      </c>
      <c r="H16" s="23">
        <f t="shared" si="0"/>
        <v>15.35</v>
      </c>
      <c r="I16" s="9">
        <f t="shared" si="1"/>
        <v>1419.02</v>
      </c>
      <c r="J16" s="9">
        <f t="shared" si="2"/>
        <v>692.59</v>
      </c>
      <c r="K16" s="9">
        <f t="shared" si="3"/>
        <v>2111.61</v>
      </c>
      <c r="L16" s="79"/>
      <c r="M16" s="105">
        <v>25003</v>
      </c>
      <c r="O16" s="87"/>
      <c r="P16" s="89"/>
      <c r="Q16" s="88"/>
    </row>
    <row r="17" spans="1:17" s="92" customFormat="1">
      <c r="A17" s="103" t="s">
        <v>160</v>
      </c>
      <c r="B17" s="61">
        <v>30377</v>
      </c>
      <c r="C17" s="62" t="s">
        <v>36</v>
      </c>
      <c r="D17" s="95" t="s">
        <v>86</v>
      </c>
      <c r="E17" s="97">
        <v>6</v>
      </c>
      <c r="G17" s="9">
        <v>13.68</v>
      </c>
      <c r="H17" s="23">
        <f t="shared" si="0"/>
        <v>6.68</v>
      </c>
      <c r="I17" s="9">
        <f t="shared" si="1"/>
        <v>98.5</v>
      </c>
      <c r="J17" s="9">
        <f t="shared" si="2"/>
        <v>48.1</v>
      </c>
      <c r="K17" s="9">
        <f t="shared" si="3"/>
        <v>146.6</v>
      </c>
      <c r="L17" s="79"/>
      <c r="M17" s="105" t="s">
        <v>449</v>
      </c>
      <c r="O17" s="87"/>
      <c r="P17" s="89"/>
      <c r="Q17" s="88"/>
    </row>
    <row r="18" spans="1:17" s="92" customFormat="1">
      <c r="A18" s="103" t="s">
        <v>161</v>
      </c>
      <c r="B18" s="61">
        <v>5332</v>
      </c>
      <c r="C18" s="62" t="s">
        <v>37</v>
      </c>
      <c r="D18" s="95" t="s">
        <v>86</v>
      </c>
      <c r="E18" s="97">
        <v>3</v>
      </c>
      <c r="G18" s="9">
        <v>15.82</v>
      </c>
      <c r="H18" s="23">
        <f t="shared" si="0"/>
        <v>7.72</v>
      </c>
      <c r="I18" s="9">
        <f t="shared" si="1"/>
        <v>56.95</v>
      </c>
      <c r="J18" s="9">
        <f t="shared" si="2"/>
        <v>27.79</v>
      </c>
      <c r="K18" s="9">
        <f t="shared" si="3"/>
        <v>84.740000000000009</v>
      </c>
      <c r="L18" s="79"/>
      <c r="M18" s="105">
        <v>39232</v>
      </c>
      <c r="O18" s="87"/>
      <c r="P18" s="89"/>
      <c r="Q18" s="88"/>
    </row>
    <row r="19" spans="1:17" s="92" customFormat="1">
      <c r="A19" s="103" t="s">
        <v>162</v>
      </c>
      <c r="B19" s="61">
        <v>5230</v>
      </c>
      <c r="C19" s="62" t="s">
        <v>38</v>
      </c>
      <c r="D19" s="95" t="s">
        <v>85</v>
      </c>
      <c r="E19" s="97">
        <v>7</v>
      </c>
      <c r="G19" s="9">
        <v>64.989999999999995</v>
      </c>
      <c r="H19" s="23">
        <f t="shared" si="0"/>
        <v>31.72</v>
      </c>
      <c r="I19" s="9">
        <f t="shared" si="1"/>
        <v>545.91999999999996</v>
      </c>
      <c r="J19" s="9">
        <f t="shared" si="2"/>
        <v>266.45</v>
      </c>
      <c r="K19" s="9">
        <f t="shared" si="3"/>
        <v>812.36999999999989</v>
      </c>
      <c r="L19" s="79"/>
      <c r="M19" s="105">
        <v>868</v>
      </c>
      <c r="O19" s="87"/>
      <c r="P19" s="89"/>
      <c r="Q19" s="88"/>
    </row>
    <row r="20" spans="1:17" s="92" customFormat="1">
      <c r="A20" s="103" t="s">
        <v>163</v>
      </c>
      <c r="B20" s="61">
        <v>34255</v>
      </c>
      <c r="C20" s="62" t="s">
        <v>39</v>
      </c>
      <c r="D20" s="95" t="s">
        <v>86</v>
      </c>
      <c r="E20" s="97">
        <v>235</v>
      </c>
      <c r="G20" s="9">
        <v>20.16</v>
      </c>
      <c r="H20" s="23">
        <f t="shared" si="0"/>
        <v>9.84</v>
      </c>
      <c r="I20" s="9">
        <f t="shared" si="1"/>
        <v>5685.12</v>
      </c>
      <c r="J20" s="9">
        <f t="shared" si="2"/>
        <v>2774.88</v>
      </c>
      <c r="K20" s="9">
        <f t="shared" si="3"/>
        <v>8460</v>
      </c>
      <c r="L20" s="79"/>
      <c r="M20" s="105" t="s">
        <v>449</v>
      </c>
      <c r="O20" s="87"/>
      <c r="P20" s="89"/>
      <c r="Q20" s="88"/>
    </row>
    <row r="21" spans="1:17" s="92" customFormat="1">
      <c r="A21" s="103" t="s">
        <v>164</v>
      </c>
      <c r="B21" s="61">
        <v>17031</v>
      </c>
      <c r="C21" s="62" t="s">
        <v>40</v>
      </c>
      <c r="D21" s="95" t="s">
        <v>84</v>
      </c>
      <c r="E21" s="97">
        <v>8</v>
      </c>
      <c r="G21" s="9">
        <v>0.87</v>
      </c>
      <c r="H21" s="23">
        <f t="shared" si="0"/>
        <v>0.42</v>
      </c>
      <c r="I21" s="9">
        <f t="shared" si="1"/>
        <v>8.35</v>
      </c>
      <c r="J21" s="9">
        <f t="shared" si="2"/>
        <v>4.03</v>
      </c>
      <c r="K21" s="9">
        <f t="shared" si="3"/>
        <v>12.379999999999999</v>
      </c>
      <c r="L21" s="79"/>
      <c r="M21" s="105" t="s">
        <v>449</v>
      </c>
      <c r="O21" s="87"/>
      <c r="P21" s="89"/>
      <c r="Q21" s="88"/>
    </row>
    <row r="22" spans="1:17" s="92" customFormat="1">
      <c r="A22" s="103" t="s">
        <v>165</v>
      </c>
      <c r="B22" s="61">
        <v>7753</v>
      </c>
      <c r="C22" s="62" t="s">
        <v>41</v>
      </c>
      <c r="D22" s="95" t="s">
        <v>84</v>
      </c>
      <c r="E22" s="97">
        <v>3</v>
      </c>
      <c r="G22" s="9">
        <v>222.53</v>
      </c>
      <c r="H22" s="23">
        <f t="shared" si="0"/>
        <v>108.59</v>
      </c>
      <c r="I22" s="9">
        <f t="shared" si="1"/>
        <v>801.11</v>
      </c>
      <c r="J22" s="9">
        <f t="shared" si="2"/>
        <v>390.92</v>
      </c>
      <c r="K22" s="9">
        <f t="shared" si="3"/>
        <v>1192.03</v>
      </c>
      <c r="L22" s="79"/>
      <c r="M22" s="105">
        <v>5047</v>
      </c>
      <c r="O22" s="87"/>
      <c r="P22" s="89"/>
      <c r="Q22" s="88"/>
    </row>
    <row r="23" spans="1:17" s="92" customFormat="1">
      <c r="A23" s="103" t="s">
        <v>166</v>
      </c>
      <c r="B23" s="61">
        <v>1998</v>
      </c>
      <c r="C23" s="62" t="s">
        <v>42</v>
      </c>
      <c r="D23" s="95" t="s">
        <v>84</v>
      </c>
      <c r="E23" s="97">
        <v>1</v>
      </c>
      <c r="G23" s="9">
        <v>22.72</v>
      </c>
      <c r="H23" s="23">
        <f t="shared" si="0"/>
        <v>11.09</v>
      </c>
      <c r="I23" s="9">
        <f t="shared" si="1"/>
        <v>27.26</v>
      </c>
      <c r="J23" s="9">
        <f t="shared" si="2"/>
        <v>13.31</v>
      </c>
      <c r="K23" s="9">
        <f t="shared" si="3"/>
        <v>40.57</v>
      </c>
      <c r="L23" s="79"/>
      <c r="M23" s="105" t="s">
        <v>449</v>
      </c>
      <c r="O23" s="87"/>
      <c r="P23" s="89"/>
      <c r="Q23" s="88"/>
    </row>
    <row r="24" spans="1:17" s="92" customFormat="1">
      <c r="A24" s="103" t="s">
        <v>167</v>
      </c>
      <c r="B24" s="61">
        <v>6468</v>
      </c>
      <c r="C24" s="62" t="s">
        <v>43</v>
      </c>
      <c r="D24" s="95" t="s">
        <v>84</v>
      </c>
      <c r="E24" s="97">
        <v>5</v>
      </c>
      <c r="G24" s="9">
        <v>3.67</v>
      </c>
      <c r="H24" s="23">
        <f t="shared" si="0"/>
        <v>1.79</v>
      </c>
      <c r="I24" s="9">
        <f t="shared" si="1"/>
        <v>22.02</v>
      </c>
      <c r="J24" s="9">
        <f t="shared" si="2"/>
        <v>10.74</v>
      </c>
      <c r="K24" s="9">
        <f t="shared" si="3"/>
        <v>32.76</v>
      </c>
      <c r="L24" s="79"/>
      <c r="M24" s="105" t="s">
        <v>449</v>
      </c>
      <c r="O24" s="87"/>
      <c r="P24" s="89"/>
      <c r="Q24" s="88"/>
    </row>
    <row r="25" spans="1:17" s="92" customFormat="1">
      <c r="A25" s="103" t="s">
        <v>168</v>
      </c>
      <c r="B25" s="61">
        <v>6469</v>
      </c>
      <c r="C25" s="62" t="s">
        <v>44</v>
      </c>
      <c r="D25" s="95" t="s">
        <v>84</v>
      </c>
      <c r="E25" s="97">
        <v>1</v>
      </c>
      <c r="G25" s="9">
        <v>3.77</v>
      </c>
      <c r="H25" s="23">
        <f t="shared" si="0"/>
        <v>1.84</v>
      </c>
      <c r="I25" s="9">
        <f t="shared" si="1"/>
        <v>4.5199999999999996</v>
      </c>
      <c r="J25" s="9">
        <f t="shared" si="2"/>
        <v>2.21</v>
      </c>
      <c r="K25" s="9">
        <f t="shared" si="3"/>
        <v>6.7299999999999995</v>
      </c>
      <c r="L25" s="79"/>
      <c r="M25" s="105" t="s">
        <v>449</v>
      </c>
      <c r="O25" s="87"/>
      <c r="P25" s="89"/>
      <c r="Q25" s="88"/>
    </row>
    <row r="26" spans="1:17" s="92" customFormat="1">
      <c r="A26" s="103" t="s">
        <v>169</v>
      </c>
      <c r="B26" s="61">
        <v>6467</v>
      </c>
      <c r="C26" s="62" t="s">
        <v>45</v>
      </c>
      <c r="D26" s="95" t="s">
        <v>84</v>
      </c>
      <c r="E26" s="97">
        <v>1</v>
      </c>
      <c r="G26" s="9">
        <v>4.08</v>
      </c>
      <c r="H26" s="23">
        <f t="shared" si="0"/>
        <v>1.99</v>
      </c>
      <c r="I26" s="9">
        <f t="shared" si="1"/>
        <v>4.9000000000000004</v>
      </c>
      <c r="J26" s="9">
        <f t="shared" si="2"/>
        <v>2.39</v>
      </c>
      <c r="K26" s="9">
        <f t="shared" si="3"/>
        <v>7.2900000000000009</v>
      </c>
      <c r="L26" s="79"/>
      <c r="M26" s="105" t="s">
        <v>449</v>
      </c>
      <c r="O26" s="87"/>
      <c r="P26" s="89"/>
      <c r="Q26" s="88"/>
    </row>
    <row r="27" spans="1:17" s="92" customFormat="1">
      <c r="A27" s="103" t="s">
        <v>170</v>
      </c>
      <c r="B27" s="61">
        <v>6466</v>
      </c>
      <c r="C27" s="62" t="s">
        <v>46</v>
      </c>
      <c r="D27" s="95" t="s">
        <v>84</v>
      </c>
      <c r="E27" s="97">
        <v>1</v>
      </c>
      <c r="G27" s="9">
        <v>9.69</v>
      </c>
      <c r="H27" s="23">
        <f t="shared" si="0"/>
        <v>4.7300000000000004</v>
      </c>
      <c r="I27" s="9">
        <f t="shared" si="1"/>
        <v>11.63</v>
      </c>
      <c r="J27" s="9">
        <f t="shared" si="2"/>
        <v>5.68</v>
      </c>
      <c r="K27" s="9">
        <f t="shared" si="3"/>
        <v>17.310000000000002</v>
      </c>
      <c r="L27" s="79"/>
      <c r="M27" s="105" t="s">
        <v>449</v>
      </c>
      <c r="O27" s="87"/>
      <c r="P27" s="89"/>
      <c r="Q27" s="88"/>
    </row>
    <row r="28" spans="1:17" s="92" customFormat="1">
      <c r="A28" s="103" t="s">
        <v>171</v>
      </c>
      <c r="B28" s="61">
        <v>21755</v>
      </c>
      <c r="C28" s="62" t="s">
        <v>47</v>
      </c>
      <c r="D28" s="95" t="s">
        <v>84</v>
      </c>
      <c r="E28" s="97">
        <v>4</v>
      </c>
      <c r="G28" s="9">
        <v>5.89</v>
      </c>
      <c r="H28" s="23">
        <f t="shared" si="0"/>
        <v>2.87</v>
      </c>
      <c r="I28" s="9">
        <f t="shared" si="1"/>
        <v>28.27</v>
      </c>
      <c r="J28" s="9">
        <f t="shared" si="2"/>
        <v>13.78</v>
      </c>
      <c r="K28" s="9">
        <f t="shared" si="3"/>
        <v>42.05</v>
      </c>
      <c r="L28" s="79"/>
      <c r="M28" s="105" t="s">
        <v>449</v>
      </c>
      <c r="O28" s="87"/>
      <c r="P28" s="89"/>
      <c r="Q28" s="88"/>
    </row>
    <row r="29" spans="1:17" s="92" customFormat="1">
      <c r="A29" s="103" t="s">
        <v>172</v>
      </c>
      <c r="B29" s="61">
        <v>18532</v>
      </c>
      <c r="C29" s="62" t="s">
        <v>48</v>
      </c>
      <c r="D29" s="95" t="s">
        <v>84</v>
      </c>
      <c r="E29" s="97">
        <v>3</v>
      </c>
      <c r="G29" s="9">
        <v>8.06</v>
      </c>
      <c r="H29" s="23">
        <f t="shared" si="0"/>
        <v>3.93</v>
      </c>
      <c r="I29" s="9">
        <f t="shared" si="1"/>
        <v>29.02</v>
      </c>
      <c r="J29" s="9">
        <f t="shared" si="2"/>
        <v>14.15</v>
      </c>
      <c r="K29" s="9">
        <f t="shared" si="3"/>
        <v>43.17</v>
      </c>
      <c r="L29" s="79"/>
      <c r="M29" s="105" t="s">
        <v>449</v>
      </c>
      <c r="O29" s="87"/>
      <c r="P29" s="89"/>
      <c r="Q29" s="88"/>
    </row>
    <row r="30" spans="1:17" s="92" customFormat="1">
      <c r="A30" s="103" t="s">
        <v>173</v>
      </c>
      <c r="B30" s="61">
        <v>6774</v>
      </c>
      <c r="C30" s="62" t="s">
        <v>49</v>
      </c>
      <c r="D30" s="95" t="s">
        <v>84</v>
      </c>
      <c r="E30" s="97">
        <v>3</v>
      </c>
      <c r="G30" s="9">
        <v>43.44</v>
      </c>
      <c r="H30" s="23">
        <f t="shared" si="0"/>
        <v>21.2</v>
      </c>
      <c r="I30" s="9">
        <f t="shared" si="1"/>
        <v>156.38</v>
      </c>
      <c r="J30" s="9">
        <f t="shared" si="2"/>
        <v>76.319999999999993</v>
      </c>
      <c r="K30" s="9">
        <f t="shared" si="3"/>
        <v>232.7</v>
      </c>
      <c r="L30" s="79"/>
      <c r="M30" s="105" t="s">
        <v>449</v>
      </c>
      <c r="O30" s="87"/>
      <c r="P30" s="89"/>
      <c r="Q30" s="88"/>
    </row>
    <row r="31" spans="1:17" s="92" customFormat="1">
      <c r="A31" s="103" t="s">
        <v>174</v>
      </c>
      <c r="B31" s="61">
        <v>18274</v>
      </c>
      <c r="C31" s="62" t="s">
        <v>50</v>
      </c>
      <c r="D31" s="95" t="s">
        <v>84</v>
      </c>
      <c r="E31" s="97">
        <v>3</v>
      </c>
      <c r="G31" s="9">
        <v>38.5</v>
      </c>
      <c r="H31" s="23">
        <f t="shared" si="0"/>
        <v>18.79</v>
      </c>
      <c r="I31" s="9">
        <f t="shared" si="1"/>
        <v>138.6</v>
      </c>
      <c r="J31" s="9">
        <f t="shared" si="2"/>
        <v>67.64</v>
      </c>
      <c r="K31" s="9">
        <f t="shared" si="3"/>
        <v>206.24</v>
      </c>
      <c r="L31" s="79"/>
      <c r="M31" s="105" t="s">
        <v>449</v>
      </c>
      <c r="O31" s="87"/>
      <c r="P31" s="89"/>
      <c r="Q31" s="88"/>
    </row>
    <row r="32" spans="1:17" s="92" customFormat="1">
      <c r="A32" s="103" t="s">
        <v>175</v>
      </c>
      <c r="B32" s="61">
        <v>13600</v>
      </c>
      <c r="C32" s="62" t="s">
        <v>51</v>
      </c>
      <c r="D32" s="95" t="s">
        <v>84</v>
      </c>
      <c r="E32" s="97">
        <v>6</v>
      </c>
      <c r="G32" s="9">
        <v>153.76</v>
      </c>
      <c r="H32" s="23">
        <f t="shared" si="0"/>
        <v>75.03</v>
      </c>
      <c r="I32" s="9">
        <f t="shared" si="1"/>
        <v>1107.07</v>
      </c>
      <c r="J32" s="9">
        <f t="shared" si="2"/>
        <v>540.22</v>
      </c>
      <c r="K32" s="9">
        <f t="shared" si="3"/>
        <v>1647.29</v>
      </c>
      <c r="L32" s="79"/>
      <c r="M32" s="105" t="s">
        <v>449</v>
      </c>
      <c r="O32" s="87"/>
      <c r="P32" s="89"/>
      <c r="Q32" s="88"/>
    </row>
    <row r="33" spans="1:17" s="92" customFormat="1">
      <c r="A33" s="103" t="s">
        <v>176</v>
      </c>
      <c r="B33" s="61">
        <v>7567</v>
      </c>
      <c r="C33" s="62" t="s">
        <v>52</v>
      </c>
      <c r="D33" s="95" t="s">
        <v>84</v>
      </c>
      <c r="E33" s="97">
        <v>3</v>
      </c>
      <c r="G33" s="9">
        <v>4.4000000000000004</v>
      </c>
      <c r="H33" s="23">
        <f t="shared" si="0"/>
        <v>2.15</v>
      </c>
      <c r="I33" s="9">
        <f t="shared" si="1"/>
        <v>15.84</v>
      </c>
      <c r="J33" s="9">
        <f t="shared" si="2"/>
        <v>7.74</v>
      </c>
      <c r="K33" s="9">
        <f t="shared" si="3"/>
        <v>23.58</v>
      </c>
      <c r="L33" s="79"/>
      <c r="M33" s="105" t="s">
        <v>449</v>
      </c>
      <c r="O33" s="87"/>
      <c r="P33" s="89"/>
      <c r="Q33" s="88"/>
    </row>
    <row r="34" spans="1:17" s="92" customFormat="1">
      <c r="A34" s="103" t="s">
        <v>177</v>
      </c>
      <c r="B34" s="61">
        <v>5264</v>
      </c>
      <c r="C34" s="62" t="s">
        <v>53</v>
      </c>
      <c r="D34" s="95" t="s">
        <v>85</v>
      </c>
      <c r="E34" s="97">
        <v>0.75</v>
      </c>
      <c r="G34" s="9">
        <v>26.24</v>
      </c>
      <c r="H34" s="23">
        <f t="shared" si="0"/>
        <v>12.81</v>
      </c>
      <c r="I34" s="9">
        <f t="shared" si="1"/>
        <v>23.62</v>
      </c>
      <c r="J34" s="9">
        <f t="shared" si="2"/>
        <v>11.53</v>
      </c>
      <c r="K34" s="9">
        <f t="shared" si="3"/>
        <v>35.15</v>
      </c>
      <c r="L34" s="79"/>
      <c r="M34" s="105" t="s">
        <v>449</v>
      </c>
      <c r="O34" s="87"/>
      <c r="P34" s="89"/>
      <c r="Q34" s="88"/>
    </row>
    <row r="35" spans="1:17" s="92" customFormat="1">
      <c r="A35" s="103" t="s">
        <v>178</v>
      </c>
      <c r="B35" s="61">
        <v>5627</v>
      </c>
      <c r="C35" s="62" t="s">
        <v>54</v>
      </c>
      <c r="D35" s="95" t="s">
        <v>85</v>
      </c>
      <c r="E35" s="97">
        <v>0.375</v>
      </c>
      <c r="G35" s="9">
        <v>47.13</v>
      </c>
      <c r="H35" s="23">
        <f t="shared" si="0"/>
        <v>23</v>
      </c>
      <c r="I35" s="9">
        <f t="shared" si="1"/>
        <v>21.21</v>
      </c>
      <c r="J35" s="9">
        <f t="shared" si="2"/>
        <v>10.35</v>
      </c>
      <c r="K35" s="9">
        <f t="shared" si="3"/>
        <v>31.560000000000002</v>
      </c>
      <c r="L35" s="79"/>
      <c r="M35" s="105">
        <v>407</v>
      </c>
      <c r="O35" s="87"/>
      <c r="P35" s="89"/>
      <c r="Q35" s="88"/>
    </row>
    <row r="36" spans="1:17" s="92" customFormat="1">
      <c r="A36" s="103" t="s">
        <v>179</v>
      </c>
      <c r="B36" s="61">
        <v>255</v>
      </c>
      <c r="C36" s="62" t="s">
        <v>55</v>
      </c>
      <c r="D36" s="95" t="s">
        <v>84</v>
      </c>
      <c r="E36" s="97">
        <v>1</v>
      </c>
      <c r="G36" s="9">
        <v>18</v>
      </c>
      <c r="H36" s="23">
        <f t="shared" si="0"/>
        <v>8.7799999999999994</v>
      </c>
      <c r="I36" s="9">
        <f t="shared" si="1"/>
        <v>21.6</v>
      </c>
      <c r="J36" s="9">
        <f t="shared" si="2"/>
        <v>10.54</v>
      </c>
      <c r="K36" s="9">
        <f t="shared" si="3"/>
        <v>32.14</v>
      </c>
      <c r="L36" s="79"/>
      <c r="M36" s="105">
        <v>404</v>
      </c>
      <c r="O36" s="87"/>
      <c r="P36" s="89"/>
      <c r="Q36" s="88"/>
    </row>
    <row r="37" spans="1:17" s="92" customFormat="1">
      <c r="A37" s="103" t="s">
        <v>180</v>
      </c>
      <c r="B37" s="61">
        <v>256</v>
      </c>
      <c r="C37" s="62" t="s">
        <v>56</v>
      </c>
      <c r="D37" s="95" t="s">
        <v>84</v>
      </c>
      <c r="E37" s="97">
        <v>1</v>
      </c>
      <c r="G37" s="9">
        <v>13.2</v>
      </c>
      <c r="H37" s="23">
        <f t="shared" si="0"/>
        <v>6.44</v>
      </c>
      <c r="I37" s="9">
        <f t="shared" si="1"/>
        <v>15.84</v>
      </c>
      <c r="J37" s="9">
        <f t="shared" si="2"/>
        <v>7.73</v>
      </c>
      <c r="K37" s="9">
        <f t="shared" si="3"/>
        <v>23.57</v>
      </c>
      <c r="L37" s="79"/>
      <c r="M37" s="105">
        <v>20111</v>
      </c>
      <c r="O37" s="87"/>
      <c r="P37" s="89"/>
      <c r="Q37" s="88"/>
    </row>
    <row r="38" spans="1:17" s="92" customFormat="1">
      <c r="A38" s="103" t="s">
        <v>181</v>
      </c>
      <c r="B38" s="61">
        <v>2167</v>
      </c>
      <c r="C38" s="62" t="s">
        <v>57</v>
      </c>
      <c r="D38" s="95" t="s">
        <v>84</v>
      </c>
      <c r="E38" s="97">
        <v>4</v>
      </c>
      <c r="G38" s="9">
        <v>40.76</v>
      </c>
      <c r="H38" s="23">
        <f t="shared" si="0"/>
        <v>19.89</v>
      </c>
      <c r="I38" s="9">
        <f t="shared" si="1"/>
        <v>195.65</v>
      </c>
      <c r="J38" s="9">
        <f t="shared" si="2"/>
        <v>95.47</v>
      </c>
      <c r="K38" s="9">
        <f t="shared" si="3"/>
        <v>291.12</v>
      </c>
      <c r="L38" s="79"/>
      <c r="M38" s="105">
        <v>3380</v>
      </c>
      <c r="O38" s="87"/>
      <c r="P38" s="89"/>
      <c r="Q38" s="88"/>
    </row>
    <row r="39" spans="1:17">
      <c r="A39" s="103" t="s">
        <v>182</v>
      </c>
      <c r="B39" s="61">
        <v>14168</v>
      </c>
      <c r="C39" s="62" t="s">
        <v>58</v>
      </c>
      <c r="D39" s="55" t="s">
        <v>84</v>
      </c>
      <c r="E39" s="56">
        <v>9</v>
      </c>
      <c r="G39" s="9">
        <v>44.43</v>
      </c>
      <c r="H39" s="23">
        <f t="shared" si="0"/>
        <v>21.68</v>
      </c>
      <c r="I39" s="9">
        <f t="shared" si="1"/>
        <v>479.84</v>
      </c>
      <c r="J39" s="9">
        <f t="shared" si="2"/>
        <v>234.14</v>
      </c>
      <c r="K39" s="9">
        <f t="shared" si="3"/>
        <v>713.98</v>
      </c>
      <c r="L39" s="79"/>
      <c r="M39" s="105" t="s">
        <v>449</v>
      </c>
      <c r="O39" s="87"/>
      <c r="P39" s="89"/>
      <c r="Q39" s="88"/>
    </row>
    <row r="40" spans="1:17">
      <c r="A40" s="103" t="s">
        <v>183</v>
      </c>
      <c r="B40" s="61">
        <v>13692</v>
      </c>
      <c r="C40" s="62" t="s">
        <v>59</v>
      </c>
      <c r="D40" s="55" t="s">
        <v>84</v>
      </c>
      <c r="E40" s="56">
        <v>7</v>
      </c>
      <c r="G40" s="9">
        <v>89.68</v>
      </c>
      <c r="H40" s="23">
        <f t="shared" si="0"/>
        <v>43.76</v>
      </c>
      <c r="I40" s="9">
        <f t="shared" si="1"/>
        <v>753.31</v>
      </c>
      <c r="J40" s="9">
        <f t="shared" si="2"/>
        <v>367.58</v>
      </c>
      <c r="K40" s="9">
        <f t="shared" si="3"/>
        <v>1120.8899999999999</v>
      </c>
      <c r="L40" s="79"/>
      <c r="M40" s="105" t="s">
        <v>449</v>
      </c>
      <c r="O40" s="87"/>
      <c r="P40" s="89"/>
      <c r="Q40" s="88"/>
    </row>
    <row r="41" spans="1:17">
      <c r="A41" s="103" t="s">
        <v>184</v>
      </c>
      <c r="B41" s="61">
        <v>5013</v>
      </c>
      <c r="C41" s="62" t="s">
        <v>60</v>
      </c>
      <c r="D41" s="55" t="s">
        <v>84</v>
      </c>
      <c r="E41" s="56">
        <v>1</v>
      </c>
      <c r="G41" s="9">
        <v>4.04</v>
      </c>
      <c r="H41" s="23">
        <f t="shared" si="0"/>
        <v>1.97</v>
      </c>
      <c r="I41" s="9">
        <f t="shared" si="1"/>
        <v>4.8499999999999996</v>
      </c>
      <c r="J41" s="9">
        <f t="shared" si="2"/>
        <v>2.36</v>
      </c>
      <c r="K41" s="9">
        <f t="shared" si="3"/>
        <v>7.2099999999999991</v>
      </c>
      <c r="L41" s="79"/>
      <c r="M41" s="105">
        <v>3398</v>
      </c>
      <c r="O41" s="87"/>
      <c r="P41" s="89"/>
      <c r="Q41" s="88"/>
    </row>
    <row r="42" spans="1:17">
      <c r="A42" s="103" t="s">
        <v>185</v>
      </c>
      <c r="B42" s="61">
        <v>6721</v>
      </c>
      <c r="C42" s="62" t="s">
        <v>61</v>
      </c>
      <c r="D42" s="55" t="s">
        <v>84</v>
      </c>
      <c r="E42" s="56">
        <v>1</v>
      </c>
      <c r="G42" s="9">
        <v>2.71</v>
      </c>
      <c r="H42" s="23">
        <f t="shared" si="0"/>
        <v>1.32</v>
      </c>
      <c r="I42" s="9">
        <f t="shared" si="1"/>
        <v>3.25</v>
      </c>
      <c r="J42" s="9">
        <f t="shared" si="2"/>
        <v>1.58</v>
      </c>
      <c r="K42" s="9">
        <f t="shared" si="3"/>
        <v>4.83</v>
      </c>
      <c r="L42" s="79"/>
      <c r="M42" s="105" t="s">
        <v>449</v>
      </c>
      <c r="O42" s="87"/>
      <c r="P42" s="89"/>
      <c r="Q42" s="88"/>
    </row>
    <row r="43" spans="1:17" s="92" customFormat="1">
      <c r="A43" s="103" t="s">
        <v>186</v>
      </c>
      <c r="B43" s="61">
        <v>6183</v>
      </c>
      <c r="C43" s="62" t="s">
        <v>62</v>
      </c>
      <c r="D43" s="95" t="s">
        <v>84</v>
      </c>
      <c r="E43" s="97">
        <v>9</v>
      </c>
      <c r="G43" s="9">
        <v>8.17</v>
      </c>
      <c r="H43" s="23">
        <f t="shared" si="0"/>
        <v>3.99</v>
      </c>
      <c r="I43" s="9">
        <f t="shared" si="1"/>
        <v>88.24</v>
      </c>
      <c r="J43" s="9">
        <f t="shared" si="2"/>
        <v>43.09</v>
      </c>
      <c r="K43" s="9">
        <f t="shared" si="3"/>
        <v>131.32999999999998</v>
      </c>
      <c r="L43" s="79"/>
      <c r="M43" s="105" t="s">
        <v>449</v>
      </c>
      <c r="O43" s="87"/>
      <c r="P43" s="89"/>
      <c r="Q43" s="88"/>
    </row>
    <row r="44" spans="1:17" s="92" customFormat="1">
      <c r="A44" s="103" t="s">
        <v>187</v>
      </c>
      <c r="B44" s="61">
        <v>2181</v>
      </c>
      <c r="C44" s="62" t="s">
        <v>63</v>
      </c>
      <c r="D44" s="95" t="s">
        <v>84</v>
      </c>
      <c r="E44" s="97">
        <v>6</v>
      </c>
      <c r="G44" s="9">
        <v>21.41</v>
      </c>
      <c r="H44" s="23">
        <f t="shared" si="0"/>
        <v>10.45</v>
      </c>
      <c r="I44" s="9">
        <f t="shared" si="1"/>
        <v>154.15</v>
      </c>
      <c r="J44" s="9">
        <f t="shared" si="2"/>
        <v>75.239999999999995</v>
      </c>
      <c r="K44" s="9">
        <f t="shared" si="3"/>
        <v>229.39</v>
      </c>
      <c r="L44" s="79"/>
      <c r="M44" s="105" t="s">
        <v>449</v>
      </c>
      <c r="O44" s="87"/>
      <c r="P44" s="89"/>
      <c r="Q44" s="88"/>
    </row>
    <row r="45" spans="1:17" s="92" customFormat="1">
      <c r="A45" s="103" t="s">
        <v>188</v>
      </c>
      <c r="B45" s="61">
        <v>2242</v>
      </c>
      <c r="C45" s="62" t="s">
        <v>64</v>
      </c>
      <c r="D45" s="95" t="s">
        <v>84</v>
      </c>
      <c r="E45" s="97">
        <v>22</v>
      </c>
      <c r="G45" s="9">
        <v>6.66</v>
      </c>
      <c r="H45" s="23">
        <f t="shared" si="0"/>
        <v>3.25</v>
      </c>
      <c r="I45" s="9">
        <f t="shared" si="1"/>
        <v>175.82</v>
      </c>
      <c r="J45" s="9">
        <f t="shared" si="2"/>
        <v>85.8</v>
      </c>
      <c r="K45" s="9">
        <f t="shared" si="3"/>
        <v>261.62</v>
      </c>
      <c r="L45" s="79"/>
      <c r="M45" s="105" t="s">
        <v>449</v>
      </c>
      <c r="O45" s="87"/>
      <c r="P45" s="89"/>
      <c r="Q45" s="88"/>
    </row>
    <row r="46" spans="1:17" s="92" customFormat="1">
      <c r="A46" s="103" t="s">
        <v>189</v>
      </c>
      <c r="B46" s="61">
        <v>1798</v>
      </c>
      <c r="C46" s="62" t="s">
        <v>65</v>
      </c>
      <c r="D46" s="95" t="s">
        <v>84</v>
      </c>
      <c r="E46" s="97">
        <v>2</v>
      </c>
      <c r="G46" s="9">
        <v>3.41</v>
      </c>
      <c r="H46" s="23">
        <f t="shared" si="0"/>
        <v>1.66</v>
      </c>
      <c r="I46" s="9">
        <f t="shared" si="1"/>
        <v>8.18</v>
      </c>
      <c r="J46" s="9">
        <f t="shared" si="2"/>
        <v>3.98</v>
      </c>
      <c r="K46" s="9">
        <f t="shared" si="3"/>
        <v>12.16</v>
      </c>
      <c r="L46" s="79"/>
      <c r="M46" s="105">
        <v>442</v>
      </c>
      <c r="O46" s="87"/>
      <c r="P46" s="89"/>
      <c r="Q46" s="88"/>
    </row>
    <row r="47" spans="1:17" s="92" customFormat="1">
      <c r="A47" s="103" t="s">
        <v>190</v>
      </c>
      <c r="B47" s="61">
        <v>1666</v>
      </c>
      <c r="C47" s="62" t="s">
        <v>66</v>
      </c>
      <c r="D47" s="95" t="s">
        <v>84</v>
      </c>
      <c r="E47" s="97">
        <v>8</v>
      </c>
      <c r="G47" s="9">
        <v>5.69</v>
      </c>
      <c r="H47" s="23">
        <f t="shared" si="0"/>
        <v>2.78</v>
      </c>
      <c r="I47" s="9">
        <f t="shared" si="1"/>
        <v>54.62</v>
      </c>
      <c r="J47" s="9">
        <f t="shared" si="2"/>
        <v>26.69</v>
      </c>
      <c r="K47" s="9">
        <f t="shared" si="3"/>
        <v>81.31</v>
      </c>
      <c r="L47" s="79"/>
      <c r="M47" s="105">
        <v>441</v>
      </c>
      <c r="O47" s="87"/>
      <c r="P47" s="89"/>
      <c r="Q47" s="88"/>
    </row>
    <row r="48" spans="1:17">
      <c r="A48" s="103" t="s">
        <v>191</v>
      </c>
      <c r="B48" s="61">
        <v>1670</v>
      </c>
      <c r="C48" s="62" t="s">
        <v>67</v>
      </c>
      <c r="D48" s="55" t="s">
        <v>84</v>
      </c>
      <c r="E48" s="56">
        <v>4</v>
      </c>
      <c r="G48" s="9">
        <v>6.87</v>
      </c>
      <c r="H48" s="23">
        <f t="shared" si="0"/>
        <v>3.35</v>
      </c>
      <c r="I48" s="9">
        <f t="shared" si="1"/>
        <v>32.979999999999997</v>
      </c>
      <c r="J48" s="9">
        <f t="shared" si="2"/>
        <v>16.079999999999998</v>
      </c>
      <c r="K48" s="9">
        <f t="shared" si="3"/>
        <v>49.059999999999995</v>
      </c>
      <c r="L48" s="79"/>
      <c r="M48" s="105">
        <v>431</v>
      </c>
      <c r="O48" s="87"/>
      <c r="P48" s="89"/>
      <c r="Q48" s="88"/>
    </row>
    <row r="49" spans="1:17">
      <c r="A49" s="103" t="s">
        <v>192</v>
      </c>
      <c r="B49" s="61">
        <v>1624</v>
      </c>
      <c r="C49" s="62" t="s">
        <v>68</v>
      </c>
      <c r="D49" s="55" t="s">
        <v>84</v>
      </c>
      <c r="E49" s="56">
        <v>10</v>
      </c>
      <c r="G49" s="9">
        <v>7.58</v>
      </c>
      <c r="H49" s="23">
        <f t="shared" si="0"/>
        <v>3.7</v>
      </c>
      <c r="I49" s="9">
        <f t="shared" si="1"/>
        <v>90.96</v>
      </c>
      <c r="J49" s="9">
        <f t="shared" si="2"/>
        <v>44.4</v>
      </c>
      <c r="K49" s="9">
        <f t="shared" si="3"/>
        <v>135.35999999999999</v>
      </c>
      <c r="L49" s="79"/>
      <c r="M49" s="105">
        <v>432</v>
      </c>
      <c r="O49" s="87"/>
      <c r="P49" s="89"/>
      <c r="Q49" s="88"/>
    </row>
    <row r="50" spans="1:17">
      <c r="A50" s="103" t="s">
        <v>193</v>
      </c>
      <c r="B50" s="61">
        <v>1625</v>
      </c>
      <c r="C50" s="62" t="s">
        <v>69</v>
      </c>
      <c r="D50" s="55" t="s">
        <v>84</v>
      </c>
      <c r="E50" s="56">
        <v>4</v>
      </c>
      <c r="G50" s="9">
        <v>8.7100000000000009</v>
      </c>
      <c r="H50" s="23">
        <f t="shared" si="0"/>
        <v>4.25</v>
      </c>
      <c r="I50" s="9">
        <f t="shared" si="1"/>
        <v>41.81</v>
      </c>
      <c r="J50" s="9">
        <f t="shared" si="2"/>
        <v>20.399999999999999</v>
      </c>
      <c r="K50" s="9">
        <f t="shared" si="3"/>
        <v>62.21</v>
      </c>
      <c r="L50" s="79"/>
      <c r="M50" s="105">
        <v>439</v>
      </c>
      <c r="O50" s="87"/>
      <c r="P50" s="89"/>
      <c r="Q50" s="88"/>
    </row>
    <row r="51" spans="1:17">
      <c r="A51" s="103" t="s">
        <v>194</v>
      </c>
      <c r="B51" s="61">
        <v>1626</v>
      </c>
      <c r="C51" s="62" t="s">
        <v>70</v>
      </c>
      <c r="D51" s="55" t="s">
        <v>84</v>
      </c>
      <c r="E51" s="56">
        <v>3</v>
      </c>
      <c r="G51" s="9">
        <v>10.16</v>
      </c>
      <c r="H51" s="23">
        <f t="shared" si="0"/>
        <v>4.96</v>
      </c>
      <c r="I51" s="9">
        <f t="shared" si="1"/>
        <v>36.58</v>
      </c>
      <c r="J51" s="9">
        <f t="shared" si="2"/>
        <v>17.86</v>
      </c>
      <c r="K51" s="9">
        <f t="shared" si="3"/>
        <v>54.44</v>
      </c>
      <c r="L51" s="79"/>
      <c r="M51" s="105">
        <v>433</v>
      </c>
      <c r="O51" s="87"/>
      <c r="P51" s="89"/>
      <c r="Q51" s="88"/>
    </row>
    <row r="52" spans="1:17">
      <c r="A52" s="103" t="s">
        <v>195</v>
      </c>
      <c r="B52" s="61">
        <v>7626</v>
      </c>
      <c r="C52" s="62" t="s">
        <v>71</v>
      </c>
      <c r="D52" s="55" t="s">
        <v>84</v>
      </c>
      <c r="E52" s="56">
        <v>3</v>
      </c>
      <c r="G52" s="9">
        <v>198.7</v>
      </c>
      <c r="H52" s="23">
        <f t="shared" si="0"/>
        <v>96.97</v>
      </c>
      <c r="I52" s="9">
        <f t="shared" si="1"/>
        <v>715.32</v>
      </c>
      <c r="J52" s="9">
        <f t="shared" si="2"/>
        <v>349.09</v>
      </c>
      <c r="K52" s="9">
        <f t="shared" si="3"/>
        <v>1064.4100000000001</v>
      </c>
      <c r="L52" s="79"/>
      <c r="M52" s="105">
        <v>4276</v>
      </c>
      <c r="O52" s="87"/>
      <c r="P52" s="89"/>
      <c r="Q52" s="88"/>
    </row>
    <row r="53" spans="1:17">
      <c r="A53" s="103" t="s">
        <v>196</v>
      </c>
      <c r="B53" s="61">
        <v>14183</v>
      </c>
      <c r="C53" s="62" t="s">
        <v>72</v>
      </c>
      <c r="D53" s="55" t="s">
        <v>84</v>
      </c>
      <c r="E53" s="56">
        <v>7</v>
      </c>
      <c r="G53" s="9">
        <v>6.25</v>
      </c>
      <c r="H53" s="23">
        <f t="shared" si="0"/>
        <v>3.05</v>
      </c>
      <c r="I53" s="9">
        <f t="shared" si="1"/>
        <v>52.5</v>
      </c>
      <c r="J53" s="9">
        <f t="shared" si="2"/>
        <v>25.62</v>
      </c>
      <c r="K53" s="9">
        <f t="shared" si="3"/>
        <v>78.12</v>
      </c>
      <c r="L53" s="79"/>
      <c r="M53" s="105" t="s">
        <v>449</v>
      </c>
      <c r="O53" s="87"/>
      <c r="P53" s="89"/>
      <c r="Q53" s="88"/>
    </row>
    <row r="54" spans="1:17">
      <c r="A54" s="103" t="s">
        <v>197</v>
      </c>
      <c r="B54" s="61">
        <v>4628</v>
      </c>
      <c r="C54" s="62" t="s">
        <v>73</v>
      </c>
      <c r="D54" s="55" t="s">
        <v>84</v>
      </c>
      <c r="E54" s="56">
        <v>1</v>
      </c>
      <c r="G54" s="9">
        <v>1052.3900000000001</v>
      </c>
      <c r="H54" s="23">
        <f t="shared" si="0"/>
        <v>513.57000000000005</v>
      </c>
      <c r="I54" s="9">
        <f t="shared" si="1"/>
        <v>1262.8699999999999</v>
      </c>
      <c r="J54" s="9">
        <f t="shared" si="2"/>
        <v>616.28</v>
      </c>
      <c r="K54" s="9">
        <f t="shared" si="3"/>
        <v>1879.1499999999999</v>
      </c>
      <c r="L54" s="79"/>
      <c r="M54" s="105" t="s">
        <v>449</v>
      </c>
      <c r="O54" s="87"/>
      <c r="P54" s="89"/>
      <c r="Q54" s="88"/>
    </row>
    <row r="55" spans="1:17">
      <c r="A55" s="103" t="s">
        <v>198</v>
      </c>
      <c r="B55" s="61">
        <v>4800</v>
      </c>
      <c r="C55" s="62" t="s">
        <v>74</v>
      </c>
      <c r="D55" s="55" t="s">
        <v>84</v>
      </c>
      <c r="E55" s="56">
        <v>3</v>
      </c>
      <c r="G55" s="9">
        <v>737.88</v>
      </c>
      <c r="H55" s="23">
        <f t="shared" si="0"/>
        <v>360.09</v>
      </c>
      <c r="I55" s="9">
        <f t="shared" si="1"/>
        <v>2656.37</v>
      </c>
      <c r="J55" s="9">
        <f t="shared" si="2"/>
        <v>1296.32</v>
      </c>
      <c r="K55" s="9">
        <f t="shared" si="3"/>
        <v>3952.6899999999996</v>
      </c>
      <c r="L55" s="79"/>
      <c r="M55" s="105" t="s">
        <v>449</v>
      </c>
      <c r="O55" s="87"/>
      <c r="P55" s="89"/>
      <c r="Q55" s="88"/>
    </row>
    <row r="56" spans="1:17">
      <c r="A56" s="103" t="s">
        <v>199</v>
      </c>
      <c r="B56" s="61">
        <v>4807</v>
      </c>
      <c r="C56" s="62" t="s">
        <v>75</v>
      </c>
      <c r="D56" s="55" t="s">
        <v>84</v>
      </c>
      <c r="E56" s="56">
        <v>2</v>
      </c>
      <c r="G56" s="9">
        <v>969.3</v>
      </c>
      <c r="H56" s="23">
        <f t="shared" si="0"/>
        <v>473.02</v>
      </c>
      <c r="I56" s="9">
        <f t="shared" si="1"/>
        <v>2326.3200000000002</v>
      </c>
      <c r="J56" s="9">
        <f t="shared" si="2"/>
        <v>1135.25</v>
      </c>
      <c r="K56" s="9">
        <f t="shared" si="3"/>
        <v>3461.57</v>
      </c>
      <c r="L56" s="79"/>
      <c r="M56" s="105" t="s">
        <v>449</v>
      </c>
      <c r="O56" s="87"/>
      <c r="P56" s="89"/>
      <c r="Q56" s="88"/>
    </row>
    <row r="57" spans="1:17">
      <c r="A57" s="103" t="s">
        <v>200</v>
      </c>
      <c r="B57" s="61">
        <v>4821</v>
      </c>
      <c r="C57" s="62" t="s">
        <v>76</v>
      </c>
      <c r="D57" s="55" t="s">
        <v>84</v>
      </c>
      <c r="E57" s="56">
        <v>1</v>
      </c>
      <c r="G57" s="9">
        <v>1433.29</v>
      </c>
      <c r="H57" s="23">
        <f t="shared" si="0"/>
        <v>699.45</v>
      </c>
      <c r="I57" s="9">
        <f t="shared" si="1"/>
        <v>1719.95</v>
      </c>
      <c r="J57" s="9">
        <f t="shared" si="2"/>
        <v>839.34</v>
      </c>
      <c r="K57" s="9">
        <f t="shared" si="3"/>
        <v>2559.29</v>
      </c>
      <c r="L57" s="79"/>
      <c r="M57" s="105" t="s">
        <v>449</v>
      </c>
      <c r="O57" s="87"/>
      <c r="P57" s="89"/>
      <c r="Q57" s="88"/>
    </row>
    <row r="58" spans="1:17">
      <c r="A58" s="103" t="s">
        <v>201</v>
      </c>
      <c r="B58" s="61">
        <v>2153</v>
      </c>
      <c r="C58" s="62" t="s">
        <v>77</v>
      </c>
      <c r="D58" s="55" t="s">
        <v>84</v>
      </c>
      <c r="E58" s="56">
        <v>6</v>
      </c>
      <c r="G58" s="9">
        <v>3.7</v>
      </c>
      <c r="H58" s="23">
        <f t="shared" si="0"/>
        <v>1.81</v>
      </c>
      <c r="I58" s="9">
        <f t="shared" si="1"/>
        <v>26.64</v>
      </c>
      <c r="J58" s="9">
        <f t="shared" si="2"/>
        <v>13.03</v>
      </c>
      <c r="K58" s="9">
        <f t="shared" si="3"/>
        <v>39.67</v>
      </c>
      <c r="L58" s="79"/>
      <c r="M58" s="105">
        <v>7581</v>
      </c>
      <c r="O58" s="87"/>
      <c r="P58" s="89"/>
      <c r="Q58" s="88"/>
    </row>
    <row r="59" spans="1:17">
      <c r="A59" s="103" t="s">
        <v>202</v>
      </c>
      <c r="B59" s="61">
        <v>2086</v>
      </c>
      <c r="C59" s="62" t="s">
        <v>78</v>
      </c>
      <c r="D59" s="55" t="s">
        <v>84</v>
      </c>
      <c r="E59" s="56">
        <v>3</v>
      </c>
      <c r="G59" s="9">
        <v>17.32</v>
      </c>
      <c r="H59" s="23">
        <f t="shared" si="0"/>
        <v>8.4499999999999993</v>
      </c>
      <c r="I59" s="9">
        <f t="shared" si="1"/>
        <v>62.35</v>
      </c>
      <c r="J59" s="9">
        <f t="shared" si="2"/>
        <v>30.42</v>
      </c>
      <c r="K59" s="9">
        <f t="shared" si="3"/>
        <v>92.77000000000001</v>
      </c>
      <c r="L59" s="79"/>
      <c r="M59" s="105" t="s">
        <v>449</v>
      </c>
      <c r="O59" s="87"/>
      <c r="P59" s="89"/>
      <c r="Q59" s="88"/>
    </row>
    <row r="60" spans="1:17">
      <c r="A60" s="103" t="s">
        <v>203</v>
      </c>
      <c r="B60" s="61">
        <v>2102</v>
      </c>
      <c r="C60" s="62" t="s">
        <v>79</v>
      </c>
      <c r="D60" s="55" t="s">
        <v>84</v>
      </c>
      <c r="E60" s="56">
        <v>2</v>
      </c>
      <c r="G60" s="9">
        <v>56.75</v>
      </c>
      <c r="H60" s="23">
        <f t="shared" si="0"/>
        <v>27.69</v>
      </c>
      <c r="I60" s="9">
        <f t="shared" si="1"/>
        <v>136.19999999999999</v>
      </c>
      <c r="J60" s="9">
        <f t="shared" si="2"/>
        <v>66.459999999999994</v>
      </c>
      <c r="K60" s="9">
        <f t="shared" si="3"/>
        <v>202.65999999999997</v>
      </c>
      <c r="L60" s="79"/>
      <c r="M60" s="105" t="s">
        <v>449</v>
      </c>
      <c r="O60" s="87"/>
      <c r="P60" s="89"/>
      <c r="Q60" s="88"/>
    </row>
    <row r="61" spans="1:17">
      <c r="A61" s="103" t="s">
        <v>204</v>
      </c>
      <c r="B61" s="61">
        <v>21134</v>
      </c>
      <c r="C61" s="62" t="s">
        <v>80</v>
      </c>
      <c r="D61" s="55" t="s">
        <v>84</v>
      </c>
      <c r="E61" s="56">
        <v>6</v>
      </c>
      <c r="G61" s="9">
        <v>38.99</v>
      </c>
      <c r="H61" s="23">
        <f t="shared" si="0"/>
        <v>19.03</v>
      </c>
      <c r="I61" s="9">
        <f t="shared" si="1"/>
        <v>280.73</v>
      </c>
      <c r="J61" s="9">
        <f t="shared" si="2"/>
        <v>137.02000000000001</v>
      </c>
      <c r="K61" s="9">
        <f t="shared" si="3"/>
        <v>417.75</v>
      </c>
      <c r="L61" s="79"/>
      <c r="M61" s="105" t="s">
        <v>449</v>
      </c>
      <c r="O61" s="87"/>
      <c r="P61" s="89"/>
      <c r="Q61" s="88"/>
    </row>
    <row r="62" spans="1:17">
      <c r="A62" s="103" t="s">
        <v>205</v>
      </c>
      <c r="B62" s="61">
        <v>21133</v>
      </c>
      <c r="C62" s="62" t="s">
        <v>81</v>
      </c>
      <c r="D62" s="55" t="s">
        <v>84</v>
      </c>
      <c r="E62" s="56">
        <v>1</v>
      </c>
      <c r="G62" s="9">
        <v>34.99</v>
      </c>
      <c r="H62" s="23">
        <f t="shared" si="0"/>
        <v>17.079999999999998</v>
      </c>
      <c r="I62" s="9">
        <f t="shared" si="1"/>
        <v>41.99</v>
      </c>
      <c r="J62" s="9">
        <f t="shared" si="2"/>
        <v>20.5</v>
      </c>
      <c r="K62" s="9">
        <f t="shared" si="3"/>
        <v>62.49</v>
      </c>
      <c r="L62" s="79"/>
      <c r="M62" s="105" t="s">
        <v>449</v>
      </c>
      <c r="O62" s="87"/>
      <c r="P62" s="89"/>
      <c r="Q62" s="88"/>
    </row>
    <row r="63" spans="1:17">
      <c r="A63" s="103" t="s">
        <v>206</v>
      </c>
      <c r="B63" s="61">
        <v>4751</v>
      </c>
      <c r="C63" s="62" t="s">
        <v>82</v>
      </c>
      <c r="D63" s="55" t="s">
        <v>84</v>
      </c>
      <c r="E63" s="56">
        <v>4</v>
      </c>
      <c r="G63" s="9">
        <v>38.51</v>
      </c>
      <c r="H63" s="23">
        <f t="shared" si="0"/>
        <v>18.79</v>
      </c>
      <c r="I63" s="9">
        <f t="shared" si="1"/>
        <v>184.85</v>
      </c>
      <c r="J63" s="9">
        <f t="shared" si="2"/>
        <v>90.19</v>
      </c>
      <c r="K63" s="9">
        <f t="shared" si="3"/>
        <v>275.03999999999996</v>
      </c>
      <c r="L63" s="79"/>
      <c r="M63" s="105" t="s">
        <v>449</v>
      </c>
      <c r="O63" s="87"/>
      <c r="P63" s="89"/>
      <c r="Q63" s="88"/>
    </row>
    <row r="64" spans="1:17">
      <c r="A64" s="103" t="s">
        <v>207</v>
      </c>
      <c r="B64" s="61">
        <v>27277</v>
      </c>
      <c r="C64" s="62" t="s">
        <v>83</v>
      </c>
      <c r="D64" s="55" t="s">
        <v>84</v>
      </c>
      <c r="E64" s="56">
        <v>1</v>
      </c>
      <c r="G64" s="9">
        <v>7880.65</v>
      </c>
      <c r="H64" s="23">
        <f t="shared" si="0"/>
        <v>3845.76</v>
      </c>
      <c r="I64" s="9">
        <f t="shared" si="1"/>
        <v>9456.7800000000007</v>
      </c>
      <c r="J64" s="9">
        <f t="shared" si="2"/>
        <v>4614.91</v>
      </c>
      <c r="K64" s="9">
        <f t="shared" si="3"/>
        <v>14071.69</v>
      </c>
      <c r="L64" s="79"/>
      <c r="M64" s="105" t="s">
        <v>449</v>
      </c>
      <c r="O64" s="87"/>
      <c r="P64" s="89"/>
      <c r="Q64" s="88"/>
    </row>
    <row r="65" spans="1:13">
      <c r="A65" s="19"/>
      <c r="B65" s="120" t="s">
        <v>4</v>
      </c>
      <c r="C65" s="120"/>
      <c r="D65" s="120"/>
      <c r="E65" s="120"/>
      <c r="G65" s="26"/>
      <c r="H65" s="26"/>
      <c r="I65" s="9"/>
      <c r="J65" s="9"/>
      <c r="K65" s="9"/>
      <c r="L65" s="79"/>
      <c r="M65" s="106"/>
    </row>
    <row r="66" spans="1:13" s="6" customFormat="1">
      <c r="A66" s="34" t="s">
        <v>208</v>
      </c>
      <c r="B66" s="63">
        <v>1827</v>
      </c>
      <c r="C66" s="62" t="s">
        <v>34</v>
      </c>
      <c r="D66" s="94" t="s">
        <v>84</v>
      </c>
      <c r="E66" s="93">
        <v>12</v>
      </c>
      <c r="G66" s="9">
        <f>$G$15</f>
        <v>0.68</v>
      </c>
      <c r="H66" s="9">
        <f>$H$15</f>
        <v>0.33</v>
      </c>
      <c r="I66" s="9">
        <f t="shared" si="1"/>
        <v>9.7899999999999991</v>
      </c>
      <c r="J66" s="9">
        <f t="shared" si="2"/>
        <v>4.75</v>
      </c>
      <c r="K66" s="9">
        <f t="shared" si="3"/>
        <v>14.54</v>
      </c>
      <c r="L66" s="79"/>
      <c r="M66" s="107">
        <f>$M$15</f>
        <v>379</v>
      </c>
    </row>
    <row r="67" spans="1:13" s="89" customFormat="1" ht="25.5">
      <c r="A67" s="112" t="s">
        <v>209</v>
      </c>
      <c r="B67" s="72">
        <v>7486</v>
      </c>
      <c r="C67" s="71" t="s">
        <v>151</v>
      </c>
      <c r="D67" s="94" t="s">
        <v>84</v>
      </c>
      <c r="E67" s="94">
        <v>7</v>
      </c>
      <c r="G67" s="68"/>
      <c r="H67" s="69">
        <v>18.7</v>
      </c>
      <c r="I67" s="68">
        <f t="shared" si="1"/>
        <v>0</v>
      </c>
      <c r="J67" s="68">
        <f t="shared" si="2"/>
        <v>157.08000000000001</v>
      </c>
      <c r="K67" s="68">
        <f t="shared" si="3"/>
        <v>157.08000000000001</v>
      </c>
      <c r="L67" s="81"/>
      <c r="M67" s="107"/>
    </row>
    <row r="68" spans="1:13" s="6" customFormat="1">
      <c r="A68" s="103" t="s">
        <v>210</v>
      </c>
      <c r="B68" s="65">
        <v>22862</v>
      </c>
      <c r="C68" s="60" t="s">
        <v>87</v>
      </c>
      <c r="D68" s="97" t="s">
        <v>86</v>
      </c>
      <c r="E68" s="97">
        <v>35</v>
      </c>
      <c r="G68" s="9">
        <v>0.94</v>
      </c>
      <c r="H68" s="23">
        <f t="shared" ref="H68:H73" si="4">ROUND(G68*$Q$15,2)</f>
        <v>0.46</v>
      </c>
      <c r="I68" s="9">
        <f t="shared" si="1"/>
        <v>39.479999999999997</v>
      </c>
      <c r="J68" s="9">
        <f t="shared" si="2"/>
        <v>19.32</v>
      </c>
      <c r="K68" s="9">
        <f t="shared" si="3"/>
        <v>58.8</v>
      </c>
      <c r="L68" s="79"/>
      <c r="M68" s="107">
        <v>1013</v>
      </c>
    </row>
    <row r="69" spans="1:13" s="75" customFormat="1">
      <c r="A69" s="103" t="s">
        <v>211</v>
      </c>
      <c r="B69" s="65">
        <v>22863</v>
      </c>
      <c r="C69" s="60" t="s">
        <v>88</v>
      </c>
      <c r="D69" s="97" t="s">
        <v>86</v>
      </c>
      <c r="E69" s="97">
        <v>35</v>
      </c>
      <c r="G69" s="85">
        <v>0.94</v>
      </c>
      <c r="H69" s="23">
        <f t="shared" si="4"/>
        <v>0.46</v>
      </c>
      <c r="I69" s="9">
        <f t="shared" si="1"/>
        <v>39.479999999999997</v>
      </c>
      <c r="J69" s="9">
        <f t="shared" si="2"/>
        <v>19.32</v>
      </c>
      <c r="K69" s="9">
        <f t="shared" si="3"/>
        <v>58.8</v>
      </c>
      <c r="L69" s="79"/>
      <c r="M69" s="107">
        <v>1013</v>
      </c>
    </row>
    <row r="70" spans="1:13" s="75" customFormat="1">
      <c r="A70" s="103" t="s">
        <v>212</v>
      </c>
      <c r="B70" s="65">
        <v>2001</v>
      </c>
      <c r="C70" s="60" t="s">
        <v>89</v>
      </c>
      <c r="D70" s="97" t="s">
        <v>84</v>
      </c>
      <c r="E70" s="97">
        <v>2</v>
      </c>
      <c r="G70" s="85">
        <v>24.11</v>
      </c>
      <c r="H70" s="23">
        <f t="shared" si="4"/>
        <v>11.77</v>
      </c>
      <c r="I70" s="9">
        <f t="shared" si="1"/>
        <v>57.86</v>
      </c>
      <c r="J70" s="9">
        <f t="shared" si="2"/>
        <v>28.25</v>
      </c>
      <c r="K70" s="9">
        <f t="shared" si="3"/>
        <v>86.11</v>
      </c>
      <c r="L70" s="79"/>
      <c r="M70" s="105" t="s">
        <v>449</v>
      </c>
    </row>
    <row r="71" spans="1:13" s="98" customFormat="1">
      <c r="A71" s="103" t="s">
        <v>213</v>
      </c>
      <c r="B71" s="65">
        <v>6387</v>
      </c>
      <c r="C71" s="60" t="s">
        <v>90</v>
      </c>
      <c r="D71" s="97" t="s">
        <v>84</v>
      </c>
      <c r="E71" s="97">
        <v>7</v>
      </c>
      <c r="G71" s="85">
        <v>3.45</v>
      </c>
      <c r="H71" s="23">
        <f t="shared" si="4"/>
        <v>1.68</v>
      </c>
      <c r="I71" s="9">
        <f t="shared" si="1"/>
        <v>28.98</v>
      </c>
      <c r="J71" s="9">
        <f t="shared" si="2"/>
        <v>14.11</v>
      </c>
      <c r="K71" s="9">
        <f t="shared" si="3"/>
        <v>43.09</v>
      </c>
      <c r="L71" s="79"/>
      <c r="M71" s="105" t="s">
        <v>449</v>
      </c>
    </row>
    <row r="72" spans="1:13" s="98" customFormat="1">
      <c r="A72" s="103" t="s">
        <v>214</v>
      </c>
      <c r="B72" s="65">
        <v>18530</v>
      </c>
      <c r="C72" s="60" t="s">
        <v>91</v>
      </c>
      <c r="D72" s="97" t="s">
        <v>84</v>
      </c>
      <c r="E72" s="97">
        <v>7</v>
      </c>
      <c r="G72" s="85">
        <v>3.74</v>
      </c>
      <c r="H72" s="23">
        <f t="shared" si="4"/>
        <v>1.83</v>
      </c>
      <c r="I72" s="9">
        <f t="shared" si="1"/>
        <v>31.42</v>
      </c>
      <c r="J72" s="9">
        <f t="shared" si="2"/>
        <v>15.37</v>
      </c>
      <c r="K72" s="9">
        <f t="shared" si="3"/>
        <v>46.79</v>
      </c>
      <c r="L72" s="79"/>
      <c r="M72" s="105" t="s">
        <v>449</v>
      </c>
    </row>
    <row r="73" spans="1:13" s="98" customFormat="1">
      <c r="A73" s="103" t="s">
        <v>215</v>
      </c>
      <c r="B73" s="65">
        <v>17076</v>
      </c>
      <c r="C73" s="60" t="s">
        <v>92</v>
      </c>
      <c r="D73" s="97" t="s">
        <v>84</v>
      </c>
      <c r="E73" s="97">
        <v>7</v>
      </c>
      <c r="G73" s="85">
        <v>37.31</v>
      </c>
      <c r="H73" s="23">
        <f t="shared" si="4"/>
        <v>18.21</v>
      </c>
      <c r="I73" s="9">
        <f t="shared" si="1"/>
        <v>313.39999999999998</v>
      </c>
      <c r="J73" s="9">
        <f t="shared" si="2"/>
        <v>152.96</v>
      </c>
      <c r="K73" s="9">
        <f t="shared" si="3"/>
        <v>466.36</v>
      </c>
      <c r="L73" s="79"/>
      <c r="M73" s="107">
        <v>12216</v>
      </c>
    </row>
    <row r="74" spans="1:13" s="109" customFormat="1" ht="38.25">
      <c r="A74" s="112" t="s">
        <v>216</v>
      </c>
      <c r="B74" s="72">
        <v>18439</v>
      </c>
      <c r="C74" s="90" t="s">
        <v>152</v>
      </c>
      <c r="D74" s="67" t="s">
        <v>84</v>
      </c>
      <c r="E74" s="67">
        <v>7</v>
      </c>
      <c r="G74" s="74"/>
      <c r="H74" s="110">
        <v>67.03</v>
      </c>
      <c r="I74" s="68">
        <f t="shared" si="1"/>
        <v>0</v>
      </c>
      <c r="J74" s="68">
        <f t="shared" si="2"/>
        <v>563.04999999999995</v>
      </c>
      <c r="K74" s="68">
        <f t="shared" si="3"/>
        <v>563.04999999999995</v>
      </c>
      <c r="L74" s="81"/>
      <c r="M74" s="107"/>
    </row>
    <row r="75" spans="1:13" s="98" customFormat="1">
      <c r="A75" s="103" t="s">
        <v>217</v>
      </c>
      <c r="B75" s="65">
        <v>1798</v>
      </c>
      <c r="C75" s="60" t="s">
        <v>65</v>
      </c>
      <c r="D75" s="97" t="s">
        <v>84</v>
      </c>
      <c r="E75" s="97">
        <v>2</v>
      </c>
      <c r="G75" s="85">
        <f>$G$46</f>
        <v>3.41</v>
      </c>
      <c r="H75" s="86">
        <f>$H$46</f>
        <v>1.66</v>
      </c>
      <c r="I75" s="9">
        <f t="shared" ref="I75:I78" si="5">ROUND(E75*G75*1.2,2)</f>
        <v>8.18</v>
      </c>
      <c r="J75" s="9">
        <f t="shared" ref="J75:J78" si="6">ROUND(E75*H75*1.2,2)</f>
        <v>3.98</v>
      </c>
      <c r="K75" s="9">
        <f t="shared" ref="K75:K79" si="7">I75+J75</f>
        <v>12.16</v>
      </c>
      <c r="L75" s="79"/>
      <c r="M75" s="107">
        <f>$M$46</f>
        <v>442</v>
      </c>
    </row>
    <row r="76" spans="1:13" s="98" customFormat="1">
      <c r="A76" s="103" t="s">
        <v>218</v>
      </c>
      <c r="B76" s="65">
        <v>1624</v>
      </c>
      <c r="C76" s="60" t="s">
        <v>68</v>
      </c>
      <c r="D76" s="97" t="s">
        <v>84</v>
      </c>
      <c r="E76" s="97">
        <v>4</v>
      </c>
      <c r="G76" s="85">
        <f>$G$49</f>
        <v>7.58</v>
      </c>
      <c r="H76" s="86">
        <f>$H$49</f>
        <v>3.7</v>
      </c>
      <c r="I76" s="9">
        <f t="shared" si="5"/>
        <v>36.380000000000003</v>
      </c>
      <c r="J76" s="9">
        <f t="shared" si="6"/>
        <v>17.760000000000002</v>
      </c>
      <c r="K76" s="9">
        <f t="shared" si="7"/>
        <v>54.14</v>
      </c>
      <c r="L76" s="79"/>
      <c r="M76" s="107">
        <f>$M$49</f>
        <v>432</v>
      </c>
    </row>
    <row r="77" spans="1:13" s="98" customFormat="1">
      <c r="A77" s="103" t="s">
        <v>219</v>
      </c>
      <c r="B77" s="65">
        <v>1625</v>
      </c>
      <c r="C77" s="60" t="s">
        <v>69</v>
      </c>
      <c r="D77" s="97" t="s">
        <v>84</v>
      </c>
      <c r="E77" s="97">
        <v>8</v>
      </c>
      <c r="G77" s="85">
        <f>$G$50</f>
        <v>8.7100000000000009</v>
      </c>
      <c r="H77" s="86">
        <f>$H$50</f>
        <v>4.25</v>
      </c>
      <c r="I77" s="9">
        <f t="shared" si="5"/>
        <v>83.62</v>
      </c>
      <c r="J77" s="9">
        <f t="shared" si="6"/>
        <v>40.799999999999997</v>
      </c>
      <c r="K77" s="9">
        <f t="shared" si="7"/>
        <v>124.42</v>
      </c>
      <c r="L77" s="79"/>
      <c r="M77" s="107">
        <f>$M$50</f>
        <v>439</v>
      </c>
    </row>
    <row r="78" spans="1:13" s="98" customFormat="1">
      <c r="A78" s="103" t="s">
        <v>220</v>
      </c>
      <c r="B78" s="65">
        <v>24446</v>
      </c>
      <c r="C78" s="60" t="s">
        <v>93</v>
      </c>
      <c r="D78" s="97" t="s">
        <v>84</v>
      </c>
      <c r="E78" s="97">
        <v>7</v>
      </c>
      <c r="G78" s="85">
        <v>20.3</v>
      </c>
      <c r="H78" s="23">
        <f t="shared" ref="H78" si="8">ROUND(G78*$Q$15,2)</f>
        <v>9.91</v>
      </c>
      <c r="I78" s="9">
        <f t="shared" si="5"/>
        <v>170.52</v>
      </c>
      <c r="J78" s="9">
        <f t="shared" si="6"/>
        <v>83.24</v>
      </c>
      <c r="K78" s="9">
        <f t="shared" si="7"/>
        <v>253.76</v>
      </c>
      <c r="L78" s="79"/>
      <c r="M78" s="107">
        <v>2510</v>
      </c>
    </row>
    <row r="79" spans="1:13">
      <c r="A79" s="19"/>
      <c r="B79" s="11"/>
      <c r="C79" s="12" t="s">
        <v>10</v>
      </c>
      <c r="D79" s="13"/>
      <c r="E79" s="13"/>
      <c r="F79" s="13"/>
      <c r="G79" s="27"/>
      <c r="H79" s="28"/>
      <c r="I79" s="29">
        <f>SUM(I10:I78)</f>
        <v>32394.979999999996</v>
      </c>
      <c r="J79" s="29">
        <f>SUM(J10:J78)</f>
        <v>16529.769999999997</v>
      </c>
      <c r="K79" s="29">
        <f t="shared" si="7"/>
        <v>48924.749999999993</v>
      </c>
      <c r="L79" s="82"/>
      <c r="M79" s="105"/>
    </row>
    <row r="80" spans="1:13" ht="9" customHeight="1"/>
    <row r="81" spans="1:17" ht="15" customHeight="1">
      <c r="A81" s="7">
        <v>2</v>
      </c>
      <c r="B81" s="3" t="s">
        <v>112</v>
      </c>
      <c r="C81" s="3"/>
      <c r="D81" s="3"/>
      <c r="E81" s="3"/>
      <c r="G81" s="127" t="s">
        <v>9</v>
      </c>
      <c r="H81" s="127"/>
      <c r="I81" s="127"/>
      <c r="J81" s="127"/>
      <c r="K81" s="127"/>
      <c r="L81" s="76"/>
      <c r="M81" s="128" t="s">
        <v>15</v>
      </c>
    </row>
    <row r="82" spans="1:17">
      <c r="A82" s="19"/>
      <c r="B82" s="3" t="s">
        <v>113</v>
      </c>
      <c r="C82" s="3"/>
      <c r="D82" s="3"/>
      <c r="E82" s="3"/>
      <c r="G82" s="121" t="s">
        <v>5</v>
      </c>
      <c r="H82" s="121"/>
      <c r="I82" s="121" t="s">
        <v>8</v>
      </c>
      <c r="J82" s="121"/>
      <c r="K82" s="121" t="s">
        <v>8</v>
      </c>
      <c r="L82" s="77"/>
      <c r="M82" s="129"/>
    </row>
    <row r="83" spans="1:17" ht="30" customHeight="1">
      <c r="A83" s="19"/>
      <c r="B83" s="22" t="s">
        <v>14</v>
      </c>
      <c r="C83" s="2" t="s">
        <v>0</v>
      </c>
      <c r="D83" s="2" t="s">
        <v>1</v>
      </c>
      <c r="E83" s="2" t="s">
        <v>2</v>
      </c>
      <c r="G83" s="32" t="s">
        <v>6</v>
      </c>
      <c r="H83" s="32" t="s">
        <v>7</v>
      </c>
      <c r="I83" s="32" t="s">
        <v>6</v>
      </c>
      <c r="J83" s="32" t="s">
        <v>7</v>
      </c>
      <c r="K83" s="121"/>
      <c r="L83" s="77"/>
      <c r="M83" s="130"/>
    </row>
    <row r="84" spans="1:17">
      <c r="A84" s="19"/>
      <c r="B84" s="120" t="s">
        <v>3</v>
      </c>
      <c r="C84" s="120"/>
      <c r="D84" s="120"/>
      <c r="E84" s="120"/>
      <c r="G84" s="16"/>
      <c r="H84" s="16"/>
      <c r="I84" s="17"/>
      <c r="J84" s="17"/>
      <c r="K84" s="17"/>
      <c r="L84" s="78"/>
      <c r="M84" s="105"/>
      <c r="O84" s="46" t="s">
        <v>25</v>
      </c>
      <c r="P84" s="47">
        <v>545.82000000000005</v>
      </c>
      <c r="Q84" s="48">
        <f>P84*61.43</f>
        <v>33529.722600000001</v>
      </c>
    </row>
    <row r="85" spans="1:17">
      <c r="A85" s="7" t="s">
        <v>221</v>
      </c>
      <c r="B85" s="45">
        <v>23151</v>
      </c>
      <c r="C85" s="60" t="s">
        <v>29</v>
      </c>
      <c r="D85" s="56" t="s">
        <v>84</v>
      </c>
      <c r="E85" s="56">
        <v>88</v>
      </c>
      <c r="G85" s="9">
        <f>$G$10</f>
        <v>1.02</v>
      </c>
      <c r="H85" s="9">
        <f>$H$10</f>
        <v>0.5</v>
      </c>
      <c r="I85" s="9">
        <f>ROUND(E85*G85*1.2,2)</f>
        <v>107.71</v>
      </c>
      <c r="J85" s="9">
        <f>ROUND(E85*H85*1.2,2)</f>
        <v>52.8</v>
      </c>
      <c r="K85" s="9">
        <f>I85+J85</f>
        <v>160.51</v>
      </c>
      <c r="L85" s="79"/>
      <c r="M85" s="107">
        <f>$M$10</f>
        <v>412</v>
      </c>
      <c r="O85" s="46" t="s">
        <v>26</v>
      </c>
      <c r="P85" s="47">
        <v>4.0999999999999996</v>
      </c>
      <c r="Q85" s="48">
        <f>P85*330.08</f>
        <v>1353.3279999999997</v>
      </c>
    </row>
    <row r="86" spans="1:17" s="92" customFormat="1">
      <c r="A86" s="103" t="s">
        <v>222</v>
      </c>
      <c r="B86" s="45">
        <v>6154</v>
      </c>
      <c r="C86" s="66" t="s">
        <v>31</v>
      </c>
      <c r="D86" s="97" t="s">
        <v>84</v>
      </c>
      <c r="E86" s="97">
        <v>20</v>
      </c>
      <c r="G86" s="9">
        <f>$G$12</f>
        <v>6.22</v>
      </c>
      <c r="H86" s="9">
        <f>$H$12</f>
        <v>3.04</v>
      </c>
      <c r="I86" s="9">
        <f t="shared" ref="I86:I139" si="9">ROUND(E86*G86*1.2,2)</f>
        <v>149.28</v>
      </c>
      <c r="J86" s="9">
        <f t="shared" ref="J86:J139" si="10">ROUND(E86*H86*1.2,2)</f>
        <v>72.959999999999994</v>
      </c>
      <c r="K86" s="9">
        <f t="shared" ref="K86:K140" si="11">I86+J86</f>
        <v>222.24</v>
      </c>
      <c r="L86" s="79"/>
      <c r="M86" s="107">
        <f>$M$12</f>
        <v>11272</v>
      </c>
      <c r="O86" s="50" t="s">
        <v>27</v>
      </c>
      <c r="P86" s="46">
        <v>114</v>
      </c>
      <c r="Q86" s="48">
        <f>P86*61.43</f>
        <v>7003.0199999999995</v>
      </c>
    </row>
    <row r="87" spans="1:17" s="92" customFormat="1">
      <c r="A87" s="103" t="s">
        <v>223</v>
      </c>
      <c r="B87" s="45">
        <v>6153</v>
      </c>
      <c r="C87" s="60" t="s">
        <v>96</v>
      </c>
      <c r="D87" s="97" t="s">
        <v>84</v>
      </c>
      <c r="E87" s="97">
        <v>5</v>
      </c>
      <c r="G87" s="9">
        <v>2.4900000000000002</v>
      </c>
      <c r="H87" s="23">
        <f t="shared" ref="H87" si="12">ROUND(G87*$Q$15,2)</f>
        <v>1.22</v>
      </c>
      <c r="I87" s="9">
        <f t="shared" si="9"/>
        <v>14.94</v>
      </c>
      <c r="J87" s="9">
        <f t="shared" si="10"/>
        <v>7.32</v>
      </c>
      <c r="K87" s="9">
        <f t="shared" si="11"/>
        <v>22.259999999999998</v>
      </c>
      <c r="L87" s="79"/>
      <c r="M87" s="107">
        <v>11275</v>
      </c>
      <c r="O87" s="131" t="s">
        <v>10</v>
      </c>
      <c r="P87" s="131"/>
      <c r="Q87" s="49">
        <f>SUM(Q84:Q86)</f>
        <v>41886.070599999999</v>
      </c>
    </row>
    <row r="88" spans="1:17" s="92" customFormat="1">
      <c r="A88" s="103" t="s">
        <v>224</v>
      </c>
      <c r="B88" s="45">
        <v>1827</v>
      </c>
      <c r="C88" s="60" t="s">
        <v>34</v>
      </c>
      <c r="D88" s="97" t="s">
        <v>84</v>
      </c>
      <c r="E88" s="97">
        <v>107</v>
      </c>
      <c r="G88" s="9">
        <f>$G$15</f>
        <v>0.68</v>
      </c>
      <c r="H88" s="9">
        <f>$H$15</f>
        <v>0.33</v>
      </c>
      <c r="I88" s="9">
        <f t="shared" si="9"/>
        <v>87.31</v>
      </c>
      <c r="J88" s="9">
        <f t="shared" si="10"/>
        <v>42.37</v>
      </c>
      <c r="K88" s="9">
        <f t="shared" si="11"/>
        <v>129.68</v>
      </c>
      <c r="L88" s="79"/>
      <c r="M88" s="107">
        <f>$M$15</f>
        <v>379</v>
      </c>
      <c r="O88" s="87"/>
      <c r="P88" s="89"/>
      <c r="Q88" s="88"/>
    </row>
    <row r="89" spans="1:17" s="92" customFormat="1">
      <c r="A89" s="103" t="s">
        <v>225</v>
      </c>
      <c r="B89" s="45">
        <v>21839</v>
      </c>
      <c r="C89" s="60" t="s">
        <v>97</v>
      </c>
      <c r="D89" s="97" t="s">
        <v>86</v>
      </c>
      <c r="E89" s="97">
        <v>1380</v>
      </c>
      <c r="G89" s="9">
        <v>8.51</v>
      </c>
      <c r="H89" s="23">
        <f t="shared" ref="H89:H90" si="13">ROUND(G89*$Q$15,2)</f>
        <v>4.1500000000000004</v>
      </c>
      <c r="I89" s="9">
        <f t="shared" si="9"/>
        <v>14092.56</v>
      </c>
      <c r="J89" s="9">
        <f t="shared" si="10"/>
        <v>6872.4</v>
      </c>
      <c r="K89" s="9">
        <f t="shared" si="11"/>
        <v>20964.96</v>
      </c>
      <c r="L89" s="79"/>
      <c r="M89" s="107" t="s">
        <v>449</v>
      </c>
      <c r="O89" s="87"/>
      <c r="P89" s="89"/>
      <c r="Q89" s="88"/>
    </row>
    <row r="90" spans="1:17" s="92" customFormat="1">
      <c r="A90" s="103" t="s">
        <v>226</v>
      </c>
      <c r="B90" s="45">
        <v>5283</v>
      </c>
      <c r="C90" s="60" t="s">
        <v>98</v>
      </c>
      <c r="D90" s="97" t="s">
        <v>85</v>
      </c>
      <c r="E90" s="97">
        <v>1</v>
      </c>
      <c r="G90" s="9">
        <v>26.85</v>
      </c>
      <c r="H90" s="23">
        <f t="shared" si="13"/>
        <v>13.1</v>
      </c>
      <c r="I90" s="9">
        <f t="shared" si="9"/>
        <v>32.22</v>
      </c>
      <c r="J90" s="9">
        <f t="shared" si="10"/>
        <v>15.72</v>
      </c>
      <c r="K90" s="9">
        <f t="shared" si="11"/>
        <v>47.94</v>
      </c>
      <c r="L90" s="79"/>
      <c r="M90" s="107">
        <v>841</v>
      </c>
      <c r="O90" s="87"/>
      <c r="P90" s="89"/>
      <c r="Q90" s="88"/>
    </row>
    <row r="91" spans="1:17" s="92" customFormat="1">
      <c r="A91" s="103" t="s">
        <v>227</v>
      </c>
      <c r="B91" s="45">
        <v>5230</v>
      </c>
      <c r="C91" s="60" t="s">
        <v>38</v>
      </c>
      <c r="D91" s="97" t="s">
        <v>85</v>
      </c>
      <c r="E91" s="97">
        <v>42</v>
      </c>
      <c r="G91" s="9">
        <f>$G$19</f>
        <v>64.989999999999995</v>
      </c>
      <c r="H91" s="9">
        <f>$H$19</f>
        <v>31.72</v>
      </c>
      <c r="I91" s="9">
        <f t="shared" si="9"/>
        <v>3275.5</v>
      </c>
      <c r="J91" s="9">
        <f t="shared" si="10"/>
        <v>1598.69</v>
      </c>
      <c r="K91" s="9">
        <f t="shared" si="11"/>
        <v>4874.1900000000005</v>
      </c>
      <c r="L91" s="79"/>
      <c r="M91" s="107">
        <f>$M$19</f>
        <v>868</v>
      </c>
      <c r="O91" s="87"/>
      <c r="P91" s="89"/>
      <c r="Q91" s="88"/>
    </row>
    <row r="92" spans="1:17" s="92" customFormat="1">
      <c r="A92" s="103" t="s">
        <v>228</v>
      </c>
      <c r="B92" s="45">
        <v>17031</v>
      </c>
      <c r="C92" s="60" t="s">
        <v>40</v>
      </c>
      <c r="D92" s="97" t="s">
        <v>84</v>
      </c>
      <c r="E92" s="97">
        <v>100</v>
      </c>
      <c r="G92" s="9">
        <f>$G$21</f>
        <v>0.87</v>
      </c>
      <c r="H92" s="9">
        <f>$H$21</f>
        <v>0.42</v>
      </c>
      <c r="I92" s="9">
        <f t="shared" si="9"/>
        <v>104.4</v>
      </c>
      <c r="J92" s="9">
        <f t="shared" si="10"/>
        <v>50.4</v>
      </c>
      <c r="K92" s="9">
        <f t="shared" si="11"/>
        <v>154.80000000000001</v>
      </c>
      <c r="L92" s="79"/>
      <c r="M92" s="107" t="str">
        <f>$M$21</f>
        <v>mercado</v>
      </c>
      <c r="O92" s="87"/>
      <c r="P92" s="89"/>
      <c r="Q92" s="88"/>
    </row>
    <row r="93" spans="1:17" s="92" customFormat="1">
      <c r="A93" s="103" t="s">
        <v>229</v>
      </c>
      <c r="B93" s="45">
        <v>7753</v>
      </c>
      <c r="C93" s="60" t="s">
        <v>41</v>
      </c>
      <c r="D93" s="97" t="s">
        <v>84</v>
      </c>
      <c r="E93" s="97">
        <v>3</v>
      </c>
      <c r="G93" s="9">
        <f>$G$22</f>
        <v>222.53</v>
      </c>
      <c r="H93" s="9">
        <f>$H$22</f>
        <v>108.59</v>
      </c>
      <c r="I93" s="9">
        <f t="shared" si="9"/>
        <v>801.11</v>
      </c>
      <c r="J93" s="9">
        <f t="shared" si="10"/>
        <v>390.92</v>
      </c>
      <c r="K93" s="9">
        <f t="shared" si="11"/>
        <v>1192.03</v>
      </c>
      <c r="L93" s="79"/>
      <c r="M93" s="107">
        <f>$M$22</f>
        <v>5047</v>
      </c>
      <c r="O93" s="87"/>
      <c r="P93" s="89"/>
      <c r="Q93" s="88"/>
    </row>
    <row r="94" spans="1:17" s="92" customFormat="1">
      <c r="A94" s="103" t="s">
        <v>230</v>
      </c>
      <c r="B94" s="45">
        <v>6468</v>
      </c>
      <c r="C94" s="60" t="s">
        <v>43</v>
      </c>
      <c r="D94" s="97" t="s">
        <v>84</v>
      </c>
      <c r="E94" s="97">
        <v>50</v>
      </c>
      <c r="G94" s="9">
        <f>$G$24</f>
        <v>3.67</v>
      </c>
      <c r="H94" s="9">
        <f>$H$24</f>
        <v>1.79</v>
      </c>
      <c r="I94" s="9">
        <f t="shared" si="9"/>
        <v>220.2</v>
      </c>
      <c r="J94" s="9">
        <f t="shared" si="10"/>
        <v>107.4</v>
      </c>
      <c r="K94" s="9">
        <f t="shared" si="11"/>
        <v>327.60000000000002</v>
      </c>
      <c r="L94" s="79"/>
      <c r="M94" s="107" t="str">
        <f>$M$24</f>
        <v>mercado</v>
      </c>
      <c r="O94" s="87"/>
      <c r="P94" s="89"/>
      <c r="Q94" s="88"/>
    </row>
    <row r="95" spans="1:17" s="92" customFormat="1">
      <c r="A95" s="103" t="s">
        <v>231</v>
      </c>
      <c r="B95" s="45">
        <v>6469</v>
      </c>
      <c r="C95" s="60" t="s">
        <v>44</v>
      </c>
      <c r="D95" s="97" t="s">
        <v>84</v>
      </c>
      <c r="E95" s="97">
        <v>20</v>
      </c>
      <c r="G95" s="9">
        <f>$G$25</f>
        <v>3.77</v>
      </c>
      <c r="H95" s="9">
        <f>$H$25</f>
        <v>1.84</v>
      </c>
      <c r="I95" s="9">
        <f t="shared" si="9"/>
        <v>90.48</v>
      </c>
      <c r="J95" s="9">
        <f t="shared" si="10"/>
        <v>44.16</v>
      </c>
      <c r="K95" s="9">
        <f t="shared" si="11"/>
        <v>134.63999999999999</v>
      </c>
      <c r="L95" s="79"/>
      <c r="M95" s="107" t="str">
        <f>$M$25</f>
        <v>mercado</v>
      </c>
      <c r="O95" s="87"/>
      <c r="P95" s="89"/>
      <c r="Q95" s="88"/>
    </row>
    <row r="96" spans="1:17" s="92" customFormat="1">
      <c r="A96" s="103" t="s">
        <v>232</v>
      </c>
      <c r="B96" s="45">
        <v>6784</v>
      </c>
      <c r="C96" s="60" t="s">
        <v>99</v>
      </c>
      <c r="D96" s="97" t="s">
        <v>84</v>
      </c>
      <c r="E96" s="97">
        <v>15</v>
      </c>
      <c r="G96" s="9">
        <v>3.98</v>
      </c>
      <c r="H96" s="23">
        <f t="shared" ref="H96" si="14">ROUND(G96*$Q$15,2)</f>
        <v>1.94</v>
      </c>
      <c r="I96" s="9">
        <f t="shared" si="9"/>
        <v>71.64</v>
      </c>
      <c r="J96" s="9">
        <f t="shared" si="10"/>
        <v>34.92</v>
      </c>
      <c r="K96" s="9">
        <f t="shared" si="11"/>
        <v>106.56</v>
      </c>
      <c r="L96" s="79"/>
      <c r="M96" s="107" t="s">
        <v>449</v>
      </c>
      <c r="O96" s="87"/>
      <c r="P96" s="89"/>
      <c r="Q96" s="88"/>
    </row>
    <row r="97" spans="1:17" s="92" customFormat="1">
      <c r="A97" s="103" t="s">
        <v>233</v>
      </c>
      <c r="B97" s="45">
        <v>21755</v>
      </c>
      <c r="C97" s="60" t="s">
        <v>47</v>
      </c>
      <c r="D97" s="97" t="s">
        <v>84</v>
      </c>
      <c r="E97" s="97">
        <v>29</v>
      </c>
      <c r="G97" s="9">
        <f>$G$28</f>
        <v>5.89</v>
      </c>
      <c r="H97" s="9">
        <f>$H$28</f>
        <v>2.87</v>
      </c>
      <c r="I97" s="9">
        <f t="shared" si="9"/>
        <v>204.97</v>
      </c>
      <c r="J97" s="9">
        <f t="shared" si="10"/>
        <v>99.88</v>
      </c>
      <c r="K97" s="9">
        <f t="shared" si="11"/>
        <v>304.85000000000002</v>
      </c>
      <c r="L97" s="79"/>
      <c r="M97" s="107" t="str">
        <f>$M$28</f>
        <v>mercado</v>
      </c>
      <c r="O97" s="87"/>
      <c r="P97" s="89"/>
      <c r="Q97" s="88"/>
    </row>
    <row r="98" spans="1:17" s="92" customFormat="1">
      <c r="A98" s="103" t="s">
        <v>234</v>
      </c>
      <c r="B98" s="45">
        <v>6786</v>
      </c>
      <c r="C98" s="60" t="s">
        <v>100</v>
      </c>
      <c r="D98" s="97" t="s">
        <v>84</v>
      </c>
      <c r="E98" s="97">
        <v>15</v>
      </c>
      <c r="G98" s="9">
        <v>27.61</v>
      </c>
      <c r="H98" s="23">
        <f t="shared" ref="H98" si="15">ROUND(G98*$Q$15,2)</f>
        <v>13.47</v>
      </c>
      <c r="I98" s="9">
        <f t="shared" si="9"/>
        <v>496.98</v>
      </c>
      <c r="J98" s="9">
        <f t="shared" si="10"/>
        <v>242.46</v>
      </c>
      <c r="K98" s="9">
        <f t="shared" si="11"/>
        <v>739.44</v>
      </c>
      <c r="L98" s="79"/>
      <c r="M98" s="107" t="s">
        <v>449</v>
      </c>
      <c r="O98" s="87"/>
      <c r="P98" s="89"/>
      <c r="Q98" s="88"/>
    </row>
    <row r="99" spans="1:17" s="92" customFormat="1">
      <c r="A99" s="103" t="s">
        <v>235</v>
      </c>
      <c r="B99" s="45">
        <v>18532</v>
      </c>
      <c r="C99" s="60" t="s">
        <v>48</v>
      </c>
      <c r="D99" s="97" t="s">
        <v>84</v>
      </c>
      <c r="E99" s="97">
        <v>82</v>
      </c>
      <c r="G99" s="9">
        <f>$G$29</f>
        <v>8.06</v>
      </c>
      <c r="H99" s="9">
        <f>$H$29</f>
        <v>3.93</v>
      </c>
      <c r="I99" s="9">
        <f t="shared" si="9"/>
        <v>793.1</v>
      </c>
      <c r="J99" s="9">
        <f t="shared" si="10"/>
        <v>386.71</v>
      </c>
      <c r="K99" s="9">
        <f t="shared" si="11"/>
        <v>1179.81</v>
      </c>
      <c r="L99" s="79"/>
      <c r="M99" s="107" t="str">
        <f>$M$29</f>
        <v>mercado</v>
      </c>
      <c r="O99" s="87"/>
      <c r="P99" s="89"/>
      <c r="Q99" s="88"/>
    </row>
    <row r="100" spans="1:17" s="92" customFormat="1">
      <c r="A100" s="103" t="s">
        <v>236</v>
      </c>
      <c r="B100" s="45">
        <v>18274</v>
      </c>
      <c r="C100" s="60" t="s">
        <v>50</v>
      </c>
      <c r="D100" s="97" t="s">
        <v>84</v>
      </c>
      <c r="E100" s="97">
        <v>26</v>
      </c>
      <c r="G100" s="9">
        <f>$G$31</f>
        <v>38.5</v>
      </c>
      <c r="H100" s="9">
        <f>$H$31</f>
        <v>18.79</v>
      </c>
      <c r="I100" s="9">
        <f t="shared" si="9"/>
        <v>1201.2</v>
      </c>
      <c r="J100" s="9">
        <f t="shared" si="10"/>
        <v>586.25</v>
      </c>
      <c r="K100" s="9">
        <f t="shared" si="11"/>
        <v>1787.45</v>
      </c>
      <c r="L100" s="79"/>
      <c r="M100" s="107" t="str">
        <f>$M$31</f>
        <v>mercado</v>
      </c>
      <c r="O100" s="87"/>
      <c r="P100" s="89"/>
      <c r="Q100" s="88"/>
    </row>
    <row r="101" spans="1:17" s="92" customFormat="1">
      <c r="A101" s="103" t="s">
        <v>237</v>
      </c>
      <c r="B101" s="45">
        <v>7565</v>
      </c>
      <c r="C101" s="60" t="s">
        <v>101</v>
      </c>
      <c r="D101" s="97" t="s">
        <v>84</v>
      </c>
      <c r="E101" s="97">
        <v>3</v>
      </c>
      <c r="G101" s="9">
        <v>4.71</v>
      </c>
      <c r="H101" s="23">
        <f t="shared" ref="H101" si="16">ROUND(G101*$Q$15,2)</f>
        <v>2.2999999999999998</v>
      </c>
      <c r="I101" s="9">
        <f t="shared" si="9"/>
        <v>16.96</v>
      </c>
      <c r="J101" s="9">
        <f t="shared" si="10"/>
        <v>8.2799999999999994</v>
      </c>
      <c r="K101" s="9">
        <f t="shared" si="11"/>
        <v>25.240000000000002</v>
      </c>
      <c r="L101" s="79"/>
      <c r="M101" s="107" t="s">
        <v>449</v>
      </c>
      <c r="O101" s="87"/>
      <c r="P101" s="89"/>
      <c r="Q101" s="88"/>
    </row>
    <row r="102" spans="1:17" s="92" customFormat="1">
      <c r="A102" s="103" t="s">
        <v>238</v>
      </c>
      <c r="B102" s="45">
        <v>5264</v>
      </c>
      <c r="C102" s="60" t="s">
        <v>53</v>
      </c>
      <c r="D102" s="97" t="s">
        <v>85</v>
      </c>
      <c r="E102" s="97">
        <v>4</v>
      </c>
      <c r="G102" s="9">
        <f>$G$34</f>
        <v>26.24</v>
      </c>
      <c r="H102" s="9">
        <f>$H$34</f>
        <v>12.81</v>
      </c>
      <c r="I102" s="9">
        <f t="shared" si="9"/>
        <v>125.95</v>
      </c>
      <c r="J102" s="9">
        <f t="shared" si="10"/>
        <v>61.49</v>
      </c>
      <c r="K102" s="9">
        <f t="shared" si="11"/>
        <v>187.44</v>
      </c>
      <c r="L102" s="79"/>
      <c r="M102" s="107" t="str">
        <f>$M$34</f>
        <v>mercado</v>
      </c>
      <c r="O102" s="87"/>
      <c r="P102" s="89"/>
      <c r="Q102" s="88"/>
    </row>
    <row r="103" spans="1:17" s="92" customFormat="1">
      <c r="A103" s="103" t="s">
        <v>239</v>
      </c>
      <c r="B103" s="45">
        <v>5627</v>
      </c>
      <c r="C103" s="60" t="s">
        <v>54</v>
      </c>
      <c r="D103" s="97" t="s">
        <v>85</v>
      </c>
      <c r="E103" s="97">
        <v>2</v>
      </c>
      <c r="G103" s="9">
        <f>$G$35</f>
        <v>47.13</v>
      </c>
      <c r="H103" s="9">
        <f>$H$35</f>
        <v>23</v>
      </c>
      <c r="I103" s="9">
        <f t="shared" si="9"/>
        <v>113.11</v>
      </c>
      <c r="J103" s="9">
        <f t="shared" si="10"/>
        <v>55.2</v>
      </c>
      <c r="K103" s="9">
        <f t="shared" si="11"/>
        <v>168.31</v>
      </c>
      <c r="L103" s="79"/>
      <c r="M103" s="107">
        <f>$M$35</f>
        <v>407</v>
      </c>
      <c r="O103" s="87"/>
      <c r="P103" s="89"/>
      <c r="Q103" s="88"/>
    </row>
    <row r="104" spans="1:17" s="92" customFormat="1">
      <c r="A104" s="103" t="s">
        <v>240</v>
      </c>
      <c r="B104" s="45">
        <v>255</v>
      </c>
      <c r="C104" s="60" t="s">
        <v>55</v>
      </c>
      <c r="D104" s="97" t="s">
        <v>84</v>
      </c>
      <c r="E104" s="97">
        <v>5</v>
      </c>
      <c r="G104" s="9">
        <f>$G$36</f>
        <v>18</v>
      </c>
      <c r="H104" s="9">
        <f>$H$36</f>
        <v>8.7799999999999994</v>
      </c>
      <c r="I104" s="9">
        <f t="shared" si="9"/>
        <v>108</v>
      </c>
      <c r="J104" s="9">
        <f t="shared" si="10"/>
        <v>52.68</v>
      </c>
      <c r="K104" s="9">
        <f t="shared" si="11"/>
        <v>160.68</v>
      </c>
      <c r="L104" s="79"/>
      <c r="M104" s="107">
        <f>$M$36</f>
        <v>404</v>
      </c>
      <c r="O104" s="87"/>
      <c r="P104" s="89"/>
      <c r="Q104" s="88"/>
    </row>
    <row r="105" spans="1:17" s="92" customFormat="1">
      <c r="A105" s="103" t="s">
        <v>241</v>
      </c>
      <c r="B105" s="45">
        <v>256</v>
      </c>
      <c r="C105" s="60" t="s">
        <v>56</v>
      </c>
      <c r="D105" s="97" t="s">
        <v>84</v>
      </c>
      <c r="E105" s="97">
        <v>5</v>
      </c>
      <c r="G105" s="9">
        <f>$G$37</f>
        <v>13.2</v>
      </c>
      <c r="H105" s="9">
        <f>$H$37</f>
        <v>6.44</v>
      </c>
      <c r="I105" s="9">
        <f t="shared" si="9"/>
        <v>79.2</v>
      </c>
      <c r="J105" s="9">
        <f t="shared" si="10"/>
        <v>38.64</v>
      </c>
      <c r="K105" s="9">
        <f t="shared" si="11"/>
        <v>117.84</v>
      </c>
      <c r="L105" s="79"/>
      <c r="M105" s="107">
        <f>$M$37</f>
        <v>20111</v>
      </c>
      <c r="O105" s="87"/>
      <c r="P105" s="89"/>
      <c r="Q105" s="88"/>
    </row>
    <row r="106" spans="1:17" s="92" customFormat="1">
      <c r="A106" s="103" t="s">
        <v>242</v>
      </c>
      <c r="B106" s="45">
        <v>2167</v>
      </c>
      <c r="C106" s="60" t="s">
        <v>57</v>
      </c>
      <c r="D106" s="97" t="s">
        <v>84</v>
      </c>
      <c r="E106" s="97">
        <v>29</v>
      </c>
      <c r="G106" s="9">
        <f>$G$38</f>
        <v>40.76</v>
      </c>
      <c r="H106" s="9">
        <f>$H$38</f>
        <v>19.89</v>
      </c>
      <c r="I106" s="9">
        <f t="shared" si="9"/>
        <v>1418.45</v>
      </c>
      <c r="J106" s="9">
        <f t="shared" si="10"/>
        <v>692.17</v>
      </c>
      <c r="K106" s="9">
        <f t="shared" si="11"/>
        <v>2110.62</v>
      </c>
      <c r="L106" s="79"/>
      <c r="M106" s="107">
        <f>$M$38</f>
        <v>3380</v>
      </c>
      <c r="O106" s="87"/>
      <c r="P106" s="89"/>
      <c r="Q106" s="88"/>
    </row>
    <row r="107" spans="1:17" s="92" customFormat="1">
      <c r="A107" s="103" t="s">
        <v>243</v>
      </c>
      <c r="B107" s="45">
        <v>14168</v>
      </c>
      <c r="C107" s="60" t="s">
        <v>58</v>
      </c>
      <c r="D107" s="97" t="s">
        <v>84</v>
      </c>
      <c r="E107" s="97">
        <v>4</v>
      </c>
      <c r="G107" s="9">
        <f>$G$39</f>
        <v>44.43</v>
      </c>
      <c r="H107" s="9">
        <f>$H$39</f>
        <v>21.68</v>
      </c>
      <c r="I107" s="9">
        <f t="shared" si="9"/>
        <v>213.26</v>
      </c>
      <c r="J107" s="9">
        <f t="shared" si="10"/>
        <v>104.06</v>
      </c>
      <c r="K107" s="9">
        <f t="shared" si="11"/>
        <v>317.32</v>
      </c>
      <c r="L107" s="79"/>
      <c r="M107" s="107" t="str">
        <f>$M$39</f>
        <v>mercado</v>
      </c>
      <c r="O107" s="87"/>
      <c r="P107" s="89"/>
      <c r="Q107" s="88"/>
    </row>
    <row r="108" spans="1:17" s="92" customFormat="1">
      <c r="A108" s="103" t="s">
        <v>244</v>
      </c>
      <c r="B108" s="45">
        <v>13692</v>
      </c>
      <c r="C108" s="60" t="s">
        <v>59</v>
      </c>
      <c r="D108" s="97" t="s">
        <v>84</v>
      </c>
      <c r="E108" s="97">
        <v>30</v>
      </c>
      <c r="G108" s="9">
        <f>$G$40</f>
        <v>89.68</v>
      </c>
      <c r="H108" s="9">
        <f>$H$40</f>
        <v>43.76</v>
      </c>
      <c r="I108" s="9">
        <f t="shared" si="9"/>
        <v>3228.48</v>
      </c>
      <c r="J108" s="9">
        <f t="shared" si="10"/>
        <v>1575.36</v>
      </c>
      <c r="K108" s="9">
        <f t="shared" si="11"/>
        <v>4803.84</v>
      </c>
      <c r="L108" s="79"/>
      <c r="M108" s="107" t="str">
        <f>$M$40</f>
        <v>mercado</v>
      </c>
      <c r="O108" s="87"/>
      <c r="P108" s="89"/>
      <c r="Q108" s="88"/>
    </row>
    <row r="109" spans="1:17" s="92" customFormat="1">
      <c r="A109" s="103" t="s">
        <v>245</v>
      </c>
      <c r="B109" s="45">
        <v>6720</v>
      </c>
      <c r="C109" s="60" t="s">
        <v>102</v>
      </c>
      <c r="D109" s="97" t="s">
        <v>84</v>
      </c>
      <c r="E109" s="97">
        <v>6</v>
      </c>
      <c r="G109" s="9">
        <v>1.99</v>
      </c>
      <c r="H109" s="23">
        <f t="shared" ref="H109" si="17">ROUND(G109*$Q$15,2)</f>
        <v>0.97</v>
      </c>
      <c r="I109" s="9">
        <f t="shared" si="9"/>
        <v>14.33</v>
      </c>
      <c r="J109" s="9">
        <f t="shared" si="10"/>
        <v>6.98</v>
      </c>
      <c r="K109" s="9">
        <f t="shared" si="11"/>
        <v>21.310000000000002</v>
      </c>
      <c r="L109" s="79"/>
      <c r="M109" s="107" t="s">
        <v>449</v>
      </c>
      <c r="O109" s="87"/>
      <c r="P109" s="89"/>
      <c r="Q109" s="88"/>
    </row>
    <row r="110" spans="1:17" s="92" customFormat="1">
      <c r="A110" s="103" t="s">
        <v>246</v>
      </c>
      <c r="B110" s="45">
        <v>6183</v>
      </c>
      <c r="C110" s="60" t="s">
        <v>62</v>
      </c>
      <c r="D110" s="97" t="s">
        <v>84</v>
      </c>
      <c r="E110" s="97">
        <v>4</v>
      </c>
      <c r="G110" s="9">
        <f>$G$43</f>
        <v>8.17</v>
      </c>
      <c r="H110" s="9">
        <f>$H$43</f>
        <v>3.99</v>
      </c>
      <c r="I110" s="9">
        <f t="shared" si="9"/>
        <v>39.22</v>
      </c>
      <c r="J110" s="9">
        <f t="shared" si="10"/>
        <v>19.149999999999999</v>
      </c>
      <c r="K110" s="9">
        <f t="shared" si="11"/>
        <v>58.37</v>
      </c>
      <c r="L110" s="79"/>
      <c r="M110" s="107" t="str">
        <f>$M$43</f>
        <v>mercado</v>
      </c>
      <c r="O110" s="87"/>
      <c r="P110" s="89"/>
      <c r="Q110" s="88"/>
    </row>
    <row r="111" spans="1:17" s="92" customFormat="1">
      <c r="A111" s="103" t="s">
        <v>247</v>
      </c>
      <c r="B111" s="45">
        <v>2242</v>
      </c>
      <c r="C111" s="60" t="s">
        <v>64</v>
      </c>
      <c r="D111" s="97" t="s">
        <v>84</v>
      </c>
      <c r="E111" s="97">
        <v>88</v>
      </c>
      <c r="G111" s="9">
        <f>$G$45</f>
        <v>6.66</v>
      </c>
      <c r="H111" s="9">
        <f>$H$45</f>
        <v>3.25</v>
      </c>
      <c r="I111" s="9">
        <f t="shared" si="9"/>
        <v>703.3</v>
      </c>
      <c r="J111" s="9">
        <f t="shared" si="10"/>
        <v>343.2</v>
      </c>
      <c r="K111" s="9">
        <f t="shared" si="11"/>
        <v>1046.5</v>
      </c>
      <c r="L111" s="79"/>
      <c r="M111" s="107" t="str">
        <f>$M$45</f>
        <v>mercado</v>
      </c>
      <c r="O111" s="87"/>
      <c r="P111" s="89"/>
      <c r="Q111" s="88"/>
    </row>
    <row r="112" spans="1:17" s="92" customFormat="1">
      <c r="A112" s="103" t="s">
        <v>248</v>
      </c>
      <c r="B112" s="45">
        <v>1670</v>
      </c>
      <c r="C112" s="60" t="s">
        <v>67</v>
      </c>
      <c r="D112" s="97" t="s">
        <v>84</v>
      </c>
      <c r="E112" s="97">
        <v>19</v>
      </c>
      <c r="G112" s="9">
        <f>$G$48</f>
        <v>6.87</v>
      </c>
      <c r="H112" s="9">
        <f>$H$48</f>
        <v>3.35</v>
      </c>
      <c r="I112" s="9">
        <f t="shared" si="9"/>
        <v>156.63999999999999</v>
      </c>
      <c r="J112" s="9">
        <f t="shared" si="10"/>
        <v>76.38</v>
      </c>
      <c r="K112" s="9">
        <f t="shared" si="11"/>
        <v>233.01999999999998</v>
      </c>
      <c r="L112" s="79"/>
      <c r="M112" s="107">
        <f>$M$48</f>
        <v>431</v>
      </c>
      <c r="O112" s="87"/>
      <c r="P112" s="89"/>
      <c r="Q112" s="88"/>
    </row>
    <row r="113" spans="1:17" s="92" customFormat="1">
      <c r="A113" s="103" t="s">
        <v>249</v>
      </c>
      <c r="B113" s="45">
        <v>1624</v>
      </c>
      <c r="C113" s="60" t="s">
        <v>68</v>
      </c>
      <c r="D113" s="97" t="s">
        <v>84</v>
      </c>
      <c r="E113" s="97">
        <v>47</v>
      </c>
      <c r="G113" s="85">
        <f>$G$49</f>
        <v>7.58</v>
      </c>
      <c r="H113" s="86">
        <f>$H$49</f>
        <v>3.7</v>
      </c>
      <c r="I113" s="9">
        <f t="shared" si="9"/>
        <v>427.51</v>
      </c>
      <c r="J113" s="9">
        <f t="shared" si="10"/>
        <v>208.68</v>
      </c>
      <c r="K113" s="9">
        <f t="shared" si="11"/>
        <v>636.19000000000005</v>
      </c>
      <c r="L113" s="79"/>
      <c r="M113" s="107">
        <f>$M$49</f>
        <v>432</v>
      </c>
      <c r="O113" s="87"/>
      <c r="P113" s="89"/>
      <c r="Q113" s="88"/>
    </row>
    <row r="114" spans="1:17" s="92" customFormat="1">
      <c r="A114" s="103" t="s">
        <v>250</v>
      </c>
      <c r="B114" s="45">
        <v>1625</v>
      </c>
      <c r="C114" s="60" t="s">
        <v>69</v>
      </c>
      <c r="D114" s="97" t="s">
        <v>84</v>
      </c>
      <c r="E114" s="97">
        <v>11</v>
      </c>
      <c r="G114" s="85">
        <f>$G$50</f>
        <v>8.7100000000000009</v>
      </c>
      <c r="H114" s="86">
        <f>$H$50</f>
        <v>4.25</v>
      </c>
      <c r="I114" s="9">
        <f t="shared" si="9"/>
        <v>114.97</v>
      </c>
      <c r="J114" s="9">
        <f t="shared" si="10"/>
        <v>56.1</v>
      </c>
      <c r="K114" s="9">
        <f t="shared" si="11"/>
        <v>171.07</v>
      </c>
      <c r="L114" s="79"/>
      <c r="M114" s="107">
        <f>$M$50</f>
        <v>439</v>
      </c>
      <c r="O114" s="87"/>
      <c r="P114" s="89"/>
      <c r="Q114" s="88"/>
    </row>
    <row r="115" spans="1:17" s="92" customFormat="1">
      <c r="A115" s="103" t="s">
        <v>251</v>
      </c>
      <c r="B115" s="45">
        <v>7626</v>
      </c>
      <c r="C115" s="60" t="s">
        <v>71</v>
      </c>
      <c r="D115" s="97" t="s">
        <v>84</v>
      </c>
      <c r="E115" s="97">
        <v>3</v>
      </c>
      <c r="G115" s="9">
        <f>$G$52</f>
        <v>198.7</v>
      </c>
      <c r="H115" s="9">
        <f>$H$52</f>
        <v>96.97</v>
      </c>
      <c r="I115" s="9">
        <f t="shared" si="9"/>
        <v>715.32</v>
      </c>
      <c r="J115" s="9">
        <f t="shared" si="10"/>
        <v>349.09</v>
      </c>
      <c r="K115" s="9">
        <f t="shared" si="11"/>
        <v>1064.4100000000001</v>
      </c>
      <c r="L115" s="79"/>
      <c r="M115" s="107">
        <f>$M$52</f>
        <v>4276</v>
      </c>
      <c r="O115" s="87"/>
      <c r="P115" s="89"/>
      <c r="Q115" s="88"/>
    </row>
    <row r="116" spans="1:17" s="92" customFormat="1">
      <c r="A116" s="103" t="s">
        <v>252</v>
      </c>
      <c r="B116" s="45">
        <v>14185</v>
      </c>
      <c r="C116" s="60" t="s">
        <v>103</v>
      </c>
      <c r="D116" s="97" t="s">
        <v>84</v>
      </c>
      <c r="E116" s="97">
        <v>30</v>
      </c>
      <c r="G116" s="9">
        <v>7.52</v>
      </c>
      <c r="H116" s="23">
        <f t="shared" ref="H116:H117" si="18">ROUND(G116*$Q$15,2)</f>
        <v>3.67</v>
      </c>
      <c r="I116" s="9">
        <f t="shared" si="9"/>
        <v>270.72000000000003</v>
      </c>
      <c r="J116" s="9">
        <f t="shared" si="10"/>
        <v>132.12</v>
      </c>
      <c r="K116" s="9">
        <f t="shared" si="11"/>
        <v>402.84000000000003</v>
      </c>
      <c r="L116" s="79"/>
      <c r="M116" s="107" t="s">
        <v>449</v>
      </c>
      <c r="O116" s="87"/>
      <c r="P116" s="89"/>
      <c r="Q116" s="88"/>
    </row>
    <row r="117" spans="1:17" s="92" customFormat="1">
      <c r="A117" s="103" t="s">
        <v>253</v>
      </c>
      <c r="B117" s="45">
        <v>2241</v>
      </c>
      <c r="C117" s="60" t="s">
        <v>104</v>
      </c>
      <c r="D117" s="97" t="s">
        <v>84</v>
      </c>
      <c r="E117" s="97">
        <v>4</v>
      </c>
      <c r="G117" s="9">
        <v>10.06</v>
      </c>
      <c r="H117" s="23">
        <f t="shared" si="18"/>
        <v>4.91</v>
      </c>
      <c r="I117" s="9">
        <f t="shared" si="9"/>
        <v>48.29</v>
      </c>
      <c r="J117" s="9">
        <f t="shared" si="10"/>
        <v>23.57</v>
      </c>
      <c r="K117" s="9">
        <f t="shared" si="11"/>
        <v>71.86</v>
      </c>
      <c r="L117" s="79"/>
      <c r="M117" s="107">
        <v>421</v>
      </c>
      <c r="O117" s="87"/>
      <c r="P117" s="89"/>
      <c r="Q117" s="88"/>
    </row>
    <row r="118" spans="1:17" s="92" customFormat="1">
      <c r="A118" s="103" t="s">
        <v>254</v>
      </c>
      <c r="B118" s="45">
        <v>4807</v>
      </c>
      <c r="C118" s="60" t="s">
        <v>75</v>
      </c>
      <c r="D118" s="97" t="s">
        <v>84</v>
      </c>
      <c r="E118" s="97">
        <v>25</v>
      </c>
      <c r="G118" s="9">
        <f>$G$56</f>
        <v>969.3</v>
      </c>
      <c r="H118" s="9">
        <f>$H$56</f>
        <v>473.02</v>
      </c>
      <c r="I118" s="9">
        <f t="shared" si="9"/>
        <v>29079</v>
      </c>
      <c r="J118" s="9">
        <f t="shared" si="10"/>
        <v>14190.6</v>
      </c>
      <c r="K118" s="9">
        <f t="shared" si="11"/>
        <v>43269.599999999999</v>
      </c>
      <c r="L118" s="79"/>
      <c r="M118" s="107" t="str">
        <f>$M$56</f>
        <v>mercado</v>
      </c>
      <c r="O118" s="87"/>
      <c r="P118" s="89"/>
      <c r="Q118" s="88"/>
    </row>
    <row r="119" spans="1:17" s="92" customFormat="1">
      <c r="A119" s="103" t="s">
        <v>255</v>
      </c>
      <c r="B119" s="45">
        <v>2123</v>
      </c>
      <c r="C119" s="60" t="s">
        <v>105</v>
      </c>
      <c r="D119" s="97" t="s">
        <v>84</v>
      </c>
      <c r="E119" s="97">
        <v>6</v>
      </c>
      <c r="G119" s="9">
        <v>43.58</v>
      </c>
      <c r="H119" s="23">
        <f t="shared" ref="H119" si="19">ROUND(G119*$Q$15,2)</f>
        <v>21.27</v>
      </c>
      <c r="I119" s="9">
        <f t="shared" si="9"/>
        <v>313.77999999999997</v>
      </c>
      <c r="J119" s="9">
        <f t="shared" si="10"/>
        <v>153.13999999999999</v>
      </c>
      <c r="K119" s="9">
        <f t="shared" si="11"/>
        <v>466.91999999999996</v>
      </c>
      <c r="L119" s="79"/>
      <c r="M119" s="107" t="s">
        <v>449</v>
      </c>
      <c r="O119" s="87"/>
      <c r="P119" s="89"/>
      <c r="Q119" s="88"/>
    </row>
    <row r="120" spans="1:17" s="92" customFormat="1">
      <c r="A120" s="103" t="s">
        <v>256</v>
      </c>
      <c r="B120" s="45">
        <v>2102</v>
      </c>
      <c r="C120" s="60" t="s">
        <v>79</v>
      </c>
      <c r="D120" s="97" t="s">
        <v>84</v>
      </c>
      <c r="E120" s="97">
        <v>6</v>
      </c>
      <c r="G120" s="9">
        <f>$G$60</f>
        <v>56.75</v>
      </c>
      <c r="H120" s="9">
        <f>$H$60</f>
        <v>27.69</v>
      </c>
      <c r="I120" s="9">
        <f t="shared" si="9"/>
        <v>408.6</v>
      </c>
      <c r="J120" s="9">
        <f t="shared" si="10"/>
        <v>199.37</v>
      </c>
      <c r="K120" s="9">
        <f t="shared" si="11"/>
        <v>607.97</v>
      </c>
      <c r="L120" s="79"/>
      <c r="M120" s="107" t="str">
        <f>$M$60</f>
        <v>mercado</v>
      </c>
      <c r="O120" s="87"/>
      <c r="P120" s="89"/>
      <c r="Q120" s="88"/>
    </row>
    <row r="121" spans="1:17" s="92" customFormat="1">
      <c r="A121" s="103" t="s">
        <v>257</v>
      </c>
      <c r="B121" s="45">
        <v>25587</v>
      </c>
      <c r="C121" s="60" t="s">
        <v>106</v>
      </c>
      <c r="D121" s="97" t="s">
        <v>84</v>
      </c>
      <c r="E121" s="97">
        <v>18</v>
      </c>
      <c r="G121" s="9">
        <v>37</v>
      </c>
      <c r="H121" s="23">
        <f t="shared" ref="H121" si="20">ROUND(G121*$Q$15,2)</f>
        <v>18.059999999999999</v>
      </c>
      <c r="I121" s="9">
        <f t="shared" si="9"/>
        <v>799.2</v>
      </c>
      <c r="J121" s="9">
        <f t="shared" si="10"/>
        <v>390.1</v>
      </c>
      <c r="K121" s="9">
        <f t="shared" si="11"/>
        <v>1189.3000000000002</v>
      </c>
      <c r="L121" s="79"/>
      <c r="M121" s="107" t="s">
        <v>449</v>
      </c>
      <c r="O121" s="87"/>
      <c r="P121" s="89"/>
      <c r="Q121" s="88"/>
    </row>
    <row r="122" spans="1:17" s="92" customFormat="1">
      <c r="A122" s="103" t="s">
        <v>258</v>
      </c>
      <c r="B122" s="45">
        <v>4751</v>
      </c>
      <c r="C122" s="60" t="s">
        <v>82</v>
      </c>
      <c r="D122" s="97" t="s">
        <v>84</v>
      </c>
      <c r="E122" s="97">
        <v>16</v>
      </c>
      <c r="G122" s="9">
        <f>$G$63</f>
        <v>38.51</v>
      </c>
      <c r="H122" s="9">
        <f>$H$63</f>
        <v>18.79</v>
      </c>
      <c r="I122" s="9">
        <f t="shared" si="9"/>
        <v>739.39</v>
      </c>
      <c r="J122" s="9">
        <f t="shared" si="10"/>
        <v>360.77</v>
      </c>
      <c r="K122" s="9">
        <f t="shared" si="11"/>
        <v>1100.1599999999999</v>
      </c>
      <c r="L122" s="79"/>
      <c r="M122" s="107" t="str">
        <f>$M$63</f>
        <v>mercado</v>
      </c>
      <c r="O122" s="87"/>
      <c r="P122" s="89"/>
      <c r="Q122" s="88"/>
    </row>
    <row r="123" spans="1:17" s="92" customFormat="1">
      <c r="A123" s="103" t="s">
        <v>259</v>
      </c>
      <c r="B123" s="45">
        <v>27286</v>
      </c>
      <c r="C123" s="60" t="s">
        <v>107</v>
      </c>
      <c r="D123" s="97" t="s">
        <v>84</v>
      </c>
      <c r="E123" s="97">
        <v>3</v>
      </c>
      <c r="G123" s="9">
        <v>2301.9</v>
      </c>
      <c r="H123" s="23">
        <f t="shared" ref="H123" si="21">ROUND(G123*$Q$15,2)</f>
        <v>1123.33</v>
      </c>
      <c r="I123" s="9">
        <f t="shared" si="9"/>
        <v>8286.84</v>
      </c>
      <c r="J123" s="9">
        <f t="shared" si="10"/>
        <v>4043.99</v>
      </c>
      <c r="K123" s="9">
        <f t="shared" si="11"/>
        <v>12330.83</v>
      </c>
      <c r="L123" s="79"/>
      <c r="M123" s="107" t="s">
        <v>449</v>
      </c>
      <c r="O123" s="87"/>
      <c r="P123" s="89"/>
      <c r="Q123" s="88"/>
    </row>
    <row r="124" spans="1:17">
      <c r="A124" s="19"/>
      <c r="B124" s="120" t="s">
        <v>4</v>
      </c>
      <c r="C124" s="120"/>
      <c r="D124" s="120"/>
      <c r="E124" s="120"/>
      <c r="G124" s="26"/>
      <c r="H124" s="26"/>
      <c r="I124" s="9"/>
      <c r="J124" s="9"/>
      <c r="K124" s="9"/>
      <c r="L124" s="79"/>
      <c r="M124" s="107"/>
    </row>
    <row r="125" spans="1:17">
      <c r="A125" s="7" t="s">
        <v>260</v>
      </c>
      <c r="B125" s="61">
        <v>1827</v>
      </c>
      <c r="C125" s="62" t="s">
        <v>34</v>
      </c>
      <c r="D125" s="59" t="s">
        <v>84</v>
      </c>
      <c r="E125" s="57">
        <v>84</v>
      </c>
      <c r="G125" s="9">
        <f>$G$15</f>
        <v>0.68</v>
      </c>
      <c r="H125" s="9">
        <f>$H$15</f>
        <v>0.33</v>
      </c>
      <c r="I125" s="9">
        <f t="shared" si="9"/>
        <v>68.540000000000006</v>
      </c>
      <c r="J125" s="9">
        <f t="shared" si="10"/>
        <v>33.26</v>
      </c>
      <c r="K125" s="9">
        <f t="shared" si="11"/>
        <v>101.80000000000001</v>
      </c>
      <c r="L125" s="79"/>
      <c r="M125" s="107">
        <f>$M$15</f>
        <v>379</v>
      </c>
    </row>
    <row r="126" spans="1:17">
      <c r="A126" s="103" t="s">
        <v>261</v>
      </c>
      <c r="B126" s="72">
        <v>7501</v>
      </c>
      <c r="C126" s="71" t="s">
        <v>108</v>
      </c>
      <c r="D126" s="59" t="s">
        <v>84</v>
      </c>
      <c r="E126" s="59">
        <v>42</v>
      </c>
      <c r="G126" s="73">
        <v>11.61</v>
      </c>
      <c r="H126" s="23">
        <f t="shared" ref="H126:H127" si="22">ROUND(G126*$Q$15,2)</f>
        <v>5.67</v>
      </c>
      <c r="I126" s="9">
        <f t="shared" si="9"/>
        <v>585.14</v>
      </c>
      <c r="J126" s="9">
        <f t="shared" si="10"/>
        <v>285.77</v>
      </c>
      <c r="K126" s="9">
        <f t="shared" si="11"/>
        <v>870.91</v>
      </c>
      <c r="L126" s="81"/>
      <c r="M126" s="107">
        <v>39380</v>
      </c>
    </row>
    <row r="127" spans="1:17">
      <c r="A127" s="103" t="s">
        <v>262</v>
      </c>
      <c r="B127" s="45">
        <v>20039</v>
      </c>
      <c r="C127" s="60" t="s">
        <v>109</v>
      </c>
      <c r="D127" s="56" t="s">
        <v>84</v>
      </c>
      <c r="E127" s="56">
        <v>42</v>
      </c>
      <c r="G127" s="9">
        <v>41.42</v>
      </c>
      <c r="H127" s="23">
        <f t="shared" si="22"/>
        <v>20.21</v>
      </c>
      <c r="I127" s="9">
        <f t="shared" si="9"/>
        <v>2087.5700000000002</v>
      </c>
      <c r="J127" s="9">
        <f t="shared" si="10"/>
        <v>1018.58</v>
      </c>
      <c r="K127" s="9">
        <f t="shared" si="11"/>
        <v>3106.15</v>
      </c>
      <c r="L127" s="79"/>
      <c r="M127" s="106" t="s">
        <v>449</v>
      </c>
    </row>
    <row r="128" spans="1:17" s="92" customFormat="1">
      <c r="A128" s="103" t="s">
        <v>263</v>
      </c>
      <c r="B128" s="45">
        <v>22862</v>
      </c>
      <c r="C128" s="60" t="s">
        <v>87</v>
      </c>
      <c r="D128" s="97" t="s">
        <v>86</v>
      </c>
      <c r="E128" s="97">
        <v>130</v>
      </c>
      <c r="G128" s="9">
        <f>$G$68</f>
        <v>0.94</v>
      </c>
      <c r="H128" s="23">
        <f>$H$68</f>
        <v>0.46</v>
      </c>
      <c r="I128" s="9">
        <f t="shared" si="9"/>
        <v>146.63999999999999</v>
      </c>
      <c r="J128" s="9">
        <f t="shared" si="10"/>
        <v>71.760000000000005</v>
      </c>
      <c r="K128" s="9">
        <f t="shared" si="11"/>
        <v>218.39999999999998</v>
      </c>
      <c r="L128" s="79"/>
      <c r="M128" s="106">
        <f>$M$68</f>
        <v>1013</v>
      </c>
    </row>
    <row r="129" spans="1:13" s="92" customFormat="1">
      <c r="A129" s="103" t="s">
        <v>264</v>
      </c>
      <c r="B129" s="45">
        <v>22863</v>
      </c>
      <c r="C129" s="60" t="s">
        <v>88</v>
      </c>
      <c r="D129" s="97" t="s">
        <v>86</v>
      </c>
      <c r="E129" s="97">
        <v>130</v>
      </c>
      <c r="G129" s="9">
        <f>$G$69</f>
        <v>0.94</v>
      </c>
      <c r="H129" s="23">
        <f>$H$69</f>
        <v>0.46</v>
      </c>
      <c r="I129" s="9">
        <f t="shared" si="9"/>
        <v>146.63999999999999</v>
      </c>
      <c r="J129" s="9">
        <f t="shared" si="10"/>
        <v>71.760000000000005</v>
      </c>
      <c r="K129" s="9">
        <f t="shared" si="11"/>
        <v>218.39999999999998</v>
      </c>
      <c r="L129" s="79"/>
      <c r="M129" s="106">
        <f>$M$69</f>
        <v>1013</v>
      </c>
    </row>
    <row r="130" spans="1:13" s="92" customFormat="1">
      <c r="A130" s="103" t="s">
        <v>265</v>
      </c>
      <c r="B130" s="45">
        <v>6387</v>
      </c>
      <c r="C130" s="60" t="s">
        <v>90</v>
      </c>
      <c r="D130" s="97" t="s">
        <v>84</v>
      </c>
      <c r="E130" s="97">
        <v>48</v>
      </c>
      <c r="G130" s="9">
        <f>$G$71</f>
        <v>3.45</v>
      </c>
      <c r="H130" s="23">
        <f>$H$71</f>
        <v>1.68</v>
      </c>
      <c r="I130" s="9">
        <f t="shared" si="9"/>
        <v>198.72</v>
      </c>
      <c r="J130" s="9">
        <f t="shared" si="10"/>
        <v>96.77</v>
      </c>
      <c r="K130" s="9">
        <f t="shared" si="11"/>
        <v>295.49</v>
      </c>
      <c r="L130" s="79"/>
      <c r="M130" s="106" t="str">
        <f>$M$71</f>
        <v>mercado</v>
      </c>
    </row>
    <row r="131" spans="1:13" s="92" customFormat="1">
      <c r="A131" s="103" t="s">
        <v>266</v>
      </c>
      <c r="B131" s="45">
        <v>18530</v>
      </c>
      <c r="C131" s="60" t="s">
        <v>91</v>
      </c>
      <c r="D131" s="97" t="s">
        <v>84</v>
      </c>
      <c r="E131" s="97">
        <v>36</v>
      </c>
      <c r="G131" s="9">
        <f>$G$72</f>
        <v>3.74</v>
      </c>
      <c r="H131" s="23">
        <f>$H$72</f>
        <v>1.83</v>
      </c>
      <c r="I131" s="9">
        <f t="shared" si="9"/>
        <v>161.57</v>
      </c>
      <c r="J131" s="9">
        <f t="shared" si="10"/>
        <v>79.06</v>
      </c>
      <c r="K131" s="9">
        <f t="shared" si="11"/>
        <v>240.63</v>
      </c>
      <c r="L131" s="79"/>
      <c r="M131" s="106" t="str">
        <f>$M$72</f>
        <v>mercado</v>
      </c>
    </row>
    <row r="132" spans="1:13" s="92" customFormat="1">
      <c r="A132" s="103" t="s">
        <v>267</v>
      </c>
      <c r="B132" s="45">
        <v>256</v>
      </c>
      <c r="C132" s="60" t="s">
        <v>56</v>
      </c>
      <c r="D132" s="97" t="s">
        <v>84</v>
      </c>
      <c r="E132" s="97">
        <v>5</v>
      </c>
      <c r="G132" s="9">
        <f>$G$37</f>
        <v>13.2</v>
      </c>
      <c r="H132" s="9">
        <f>$H$37</f>
        <v>6.44</v>
      </c>
      <c r="I132" s="9">
        <f t="shared" si="9"/>
        <v>79.2</v>
      </c>
      <c r="J132" s="9">
        <f t="shared" si="10"/>
        <v>38.64</v>
      </c>
      <c r="K132" s="9">
        <f t="shared" si="11"/>
        <v>117.84</v>
      </c>
      <c r="L132" s="79"/>
      <c r="M132" s="107">
        <f>$M$37</f>
        <v>20111</v>
      </c>
    </row>
    <row r="133" spans="1:13" s="92" customFormat="1">
      <c r="A133" s="103" t="s">
        <v>268</v>
      </c>
      <c r="B133" s="45">
        <v>17076</v>
      </c>
      <c r="C133" s="60" t="s">
        <v>92</v>
      </c>
      <c r="D133" s="97" t="s">
        <v>84</v>
      </c>
      <c r="E133" s="97">
        <v>42</v>
      </c>
      <c r="G133" s="9">
        <f>$G$73</f>
        <v>37.31</v>
      </c>
      <c r="H133" s="23">
        <f>$H$73</f>
        <v>18.21</v>
      </c>
      <c r="I133" s="9">
        <f t="shared" si="9"/>
        <v>1880.42</v>
      </c>
      <c r="J133" s="9">
        <f t="shared" si="10"/>
        <v>917.78</v>
      </c>
      <c r="K133" s="9">
        <f t="shared" si="11"/>
        <v>2798.2</v>
      </c>
      <c r="L133" s="79"/>
      <c r="M133" s="106">
        <f>$M$73</f>
        <v>12216</v>
      </c>
    </row>
    <row r="134" spans="1:13" s="92" customFormat="1">
      <c r="A134" s="103" t="s">
        <v>269</v>
      </c>
      <c r="B134" s="45">
        <v>7487</v>
      </c>
      <c r="C134" s="60" t="s">
        <v>150</v>
      </c>
      <c r="D134" s="97" t="s">
        <v>84</v>
      </c>
      <c r="E134" s="97">
        <v>42</v>
      </c>
      <c r="G134" s="9">
        <v>108.07</v>
      </c>
      <c r="H134" s="23">
        <f t="shared" ref="H134" si="23">ROUND(G134*$Q$15,2)</f>
        <v>52.74</v>
      </c>
      <c r="I134" s="9">
        <f t="shared" si="9"/>
        <v>5446.73</v>
      </c>
      <c r="J134" s="9">
        <f t="shared" si="10"/>
        <v>2658.1</v>
      </c>
      <c r="K134" s="9">
        <f t="shared" si="11"/>
        <v>8104.83</v>
      </c>
      <c r="L134" s="79"/>
      <c r="M134" s="106" t="s">
        <v>449</v>
      </c>
    </row>
    <row r="135" spans="1:13" s="92" customFormat="1">
      <c r="A135" s="103" t="s">
        <v>270</v>
      </c>
      <c r="B135" s="45">
        <v>1624</v>
      </c>
      <c r="C135" s="60" t="s">
        <v>68</v>
      </c>
      <c r="D135" s="97" t="s">
        <v>84</v>
      </c>
      <c r="E135" s="97">
        <v>34</v>
      </c>
      <c r="G135" s="85">
        <f>$G$49</f>
        <v>7.58</v>
      </c>
      <c r="H135" s="86">
        <f>$H$49</f>
        <v>3.7</v>
      </c>
      <c r="I135" s="9">
        <f t="shared" si="9"/>
        <v>309.26</v>
      </c>
      <c r="J135" s="9">
        <f t="shared" si="10"/>
        <v>150.96</v>
      </c>
      <c r="K135" s="9">
        <f t="shared" si="11"/>
        <v>460.22</v>
      </c>
      <c r="L135" s="79"/>
      <c r="M135" s="107">
        <f>$M$49</f>
        <v>432</v>
      </c>
    </row>
    <row r="136" spans="1:13" s="92" customFormat="1">
      <c r="A136" s="103" t="s">
        <v>271</v>
      </c>
      <c r="B136" s="45">
        <v>1625</v>
      </c>
      <c r="C136" s="60" t="s">
        <v>69</v>
      </c>
      <c r="D136" s="97" t="s">
        <v>84</v>
      </c>
      <c r="E136" s="97">
        <v>50</v>
      </c>
      <c r="G136" s="85">
        <f>$G$50</f>
        <v>8.7100000000000009</v>
      </c>
      <c r="H136" s="86">
        <f>$H$50</f>
        <v>4.25</v>
      </c>
      <c r="I136" s="9">
        <f t="shared" si="9"/>
        <v>522.6</v>
      </c>
      <c r="J136" s="9">
        <f t="shared" si="10"/>
        <v>255</v>
      </c>
      <c r="K136" s="9">
        <f t="shared" si="11"/>
        <v>777.6</v>
      </c>
      <c r="L136" s="79"/>
      <c r="M136" s="107">
        <f>$M$50</f>
        <v>439</v>
      </c>
    </row>
    <row r="137" spans="1:13" s="92" customFormat="1">
      <c r="A137" s="103" t="s">
        <v>272</v>
      </c>
      <c r="B137" s="45">
        <v>1812</v>
      </c>
      <c r="C137" s="60" t="s">
        <v>110</v>
      </c>
      <c r="D137" s="97" t="s">
        <v>84</v>
      </c>
      <c r="E137" s="97">
        <v>42</v>
      </c>
      <c r="G137" s="9">
        <v>0.43</v>
      </c>
      <c r="H137" s="23">
        <f t="shared" ref="H137:H138" si="24">ROUND(G137*$Q$15,2)</f>
        <v>0.21</v>
      </c>
      <c r="I137" s="9">
        <f t="shared" si="9"/>
        <v>21.67</v>
      </c>
      <c r="J137" s="9">
        <f t="shared" si="10"/>
        <v>10.58</v>
      </c>
      <c r="K137" s="9">
        <f t="shared" si="11"/>
        <v>32.25</v>
      </c>
      <c r="L137" s="79"/>
      <c r="M137" s="106" t="s">
        <v>449</v>
      </c>
    </row>
    <row r="138" spans="1:13" s="92" customFormat="1">
      <c r="A138" s="103" t="s">
        <v>273</v>
      </c>
      <c r="B138" s="45">
        <v>14721</v>
      </c>
      <c r="C138" s="60" t="s">
        <v>111</v>
      </c>
      <c r="D138" s="97" t="s">
        <v>84</v>
      </c>
      <c r="E138" s="97">
        <v>42</v>
      </c>
      <c r="G138" s="9">
        <v>64.45</v>
      </c>
      <c r="H138" s="23">
        <f t="shared" si="24"/>
        <v>31.45</v>
      </c>
      <c r="I138" s="9">
        <f t="shared" si="9"/>
        <v>3248.28</v>
      </c>
      <c r="J138" s="9">
        <f t="shared" si="10"/>
        <v>1585.08</v>
      </c>
      <c r="K138" s="9">
        <f t="shared" si="11"/>
        <v>4833.3600000000006</v>
      </c>
      <c r="L138" s="79"/>
      <c r="M138" s="106" t="s">
        <v>449</v>
      </c>
    </row>
    <row r="139" spans="1:13" s="92" customFormat="1">
      <c r="A139" s="103" t="s">
        <v>274</v>
      </c>
      <c r="B139" s="45">
        <v>24446</v>
      </c>
      <c r="C139" s="60" t="s">
        <v>93</v>
      </c>
      <c r="D139" s="97" t="s">
        <v>84</v>
      </c>
      <c r="E139" s="97">
        <v>42</v>
      </c>
      <c r="G139" s="9">
        <f>$G$78</f>
        <v>20.3</v>
      </c>
      <c r="H139" s="23">
        <f>$H$78</f>
        <v>9.91</v>
      </c>
      <c r="I139" s="9">
        <f t="shared" si="9"/>
        <v>1023.12</v>
      </c>
      <c r="J139" s="9">
        <f t="shared" si="10"/>
        <v>499.46</v>
      </c>
      <c r="K139" s="9">
        <f t="shared" si="11"/>
        <v>1522.58</v>
      </c>
      <c r="L139" s="79"/>
      <c r="M139" s="106">
        <f>$M$78</f>
        <v>2510</v>
      </c>
    </row>
    <row r="140" spans="1:13">
      <c r="A140" s="19"/>
      <c r="B140" s="11"/>
      <c r="C140" s="12" t="s">
        <v>10</v>
      </c>
      <c r="D140" s="13"/>
      <c r="E140" s="13"/>
      <c r="F140" s="13"/>
      <c r="G140" s="27"/>
      <c r="H140" s="28"/>
      <c r="I140" s="29">
        <f>SUM(I85:I139)</f>
        <v>85090.219999999987</v>
      </c>
      <c r="J140" s="29">
        <f>SUM(J85:J139)</f>
        <v>41519.039999999994</v>
      </c>
      <c r="K140" s="29">
        <f t="shared" si="11"/>
        <v>126609.25999999998</v>
      </c>
      <c r="L140" s="82"/>
    </row>
    <row r="141" spans="1:13" ht="9" customHeight="1">
      <c r="G141" s="24"/>
      <c r="H141" s="24"/>
      <c r="I141" s="24"/>
      <c r="J141" s="24"/>
      <c r="K141" s="24"/>
      <c r="L141" s="83"/>
    </row>
    <row r="142" spans="1:13">
      <c r="A142" s="7">
        <v>3</v>
      </c>
      <c r="B142" s="3" t="s">
        <v>123</v>
      </c>
      <c r="C142" s="3"/>
      <c r="D142" s="3"/>
      <c r="E142" s="3"/>
      <c r="G142" s="125" t="s">
        <v>9</v>
      </c>
      <c r="H142" s="125"/>
      <c r="I142" s="125"/>
      <c r="J142" s="125"/>
      <c r="K142" s="125"/>
      <c r="L142" s="84"/>
      <c r="M142" s="128" t="s">
        <v>15</v>
      </c>
    </row>
    <row r="143" spans="1:13">
      <c r="A143" s="7"/>
      <c r="B143" s="3" t="s">
        <v>124</v>
      </c>
      <c r="C143" s="3"/>
      <c r="D143" s="3"/>
      <c r="E143" s="3"/>
      <c r="G143" s="126" t="s">
        <v>5</v>
      </c>
      <c r="H143" s="126"/>
      <c r="I143" s="126" t="s">
        <v>8</v>
      </c>
      <c r="J143" s="126"/>
      <c r="K143" s="126" t="s">
        <v>8</v>
      </c>
      <c r="L143" s="80"/>
      <c r="M143" s="129"/>
    </row>
    <row r="144" spans="1:13" ht="30" customHeight="1">
      <c r="A144" s="7"/>
      <c r="B144" s="22" t="s">
        <v>14</v>
      </c>
      <c r="C144" s="2" t="s">
        <v>0</v>
      </c>
      <c r="D144" s="2" t="s">
        <v>1</v>
      </c>
      <c r="E144" s="2" t="s">
        <v>2</v>
      </c>
      <c r="G144" s="30" t="s">
        <v>6</v>
      </c>
      <c r="H144" s="30" t="s">
        <v>7</v>
      </c>
      <c r="I144" s="30" t="s">
        <v>6</v>
      </c>
      <c r="J144" s="30" t="s">
        <v>7</v>
      </c>
      <c r="K144" s="126"/>
      <c r="L144" s="80"/>
      <c r="M144" s="130"/>
    </row>
    <row r="145" spans="1:17">
      <c r="A145" s="7"/>
      <c r="B145" s="120" t="s">
        <v>3</v>
      </c>
      <c r="C145" s="120"/>
      <c r="D145" s="120"/>
      <c r="E145" s="120"/>
      <c r="G145" s="31"/>
      <c r="H145" s="31"/>
      <c r="I145" s="31"/>
      <c r="J145" s="31"/>
      <c r="K145" s="31"/>
      <c r="L145" s="80"/>
      <c r="M145" s="105"/>
      <c r="O145" s="46" t="s">
        <v>25</v>
      </c>
      <c r="P145" s="47">
        <v>33.354300000000002</v>
      </c>
      <c r="Q145" s="48">
        <f>P145*61.43</f>
        <v>2048.9546490000002</v>
      </c>
    </row>
    <row r="146" spans="1:17">
      <c r="A146" s="7" t="s">
        <v>275</v>
      </c>
      <c r="B146" s="61">
        <v>23151</v>
      </c>
      <c r="C146" s="62" t="s">
        <v>29</v>
      </c>
      <c r="D146" s="55" t="s">
        <v>84</v>
      </c>
      <c r="E146" s="56">
        <v>4</v>
      </c>
      <c r="G146" s="9">
        <f>$G$10</f>
        <v>1.02</v>
      </c>
      <c r="H146" s="9">
        <f>$H$10</f>
        <v>0.5</v>
      </c>
      <c r="I146" s="9">
        <f>ROUND(E146*G146*1.2,2)</f>
        <v>4.9000000000000004</v>
      </c>
      <c r="J146" s="9">
        <f>ROUND(E146*H146*1.2,2)</f>
        <v>2.4</v>
      </c>
      <c r="K146" s="9">
        <f>I146+J146</f>
        <v>7.3000000000000007</v>
      </c>
      <c r="L146" s="79"/>
      <c r="M146" s="107">
        <f>$M$10</f>
        <v>412</v>
      </c>
      <c r="O146" s="46" t="s">
        <v>26</v>
      </c>
      <c r="P146" s="47"/>
      <c r="Q146" s="48">
        <f>P146*330.08</f>
        <v>0</v>
      </c>
    </row>
    <row r="147" spans="1:17">
      <c r="A147" s="103" t="s">
        <v>276</v>
      </c>
      <c r="B147" s="61">
        <v>15442</v>
      </c>
      <c r="C147" s="64" t="s">
        <v>114</v>
      </c>
      <c r="D147" s="95" t="s">
        <v>84</v>
      </c>
      <c r="E147" s="56">
        <v>9</v>
      </c>
      <c r="G147" s="9">
        <v>1.19</v>
      </c>
      <c r="H147" s="23">
        <f t="shared" ref="H147" si="25">ROUND(G147*$Q$15,2)</f>
        <v>0.57999999999999996</v>
      </c>
      <c r="I147" s="9">
        <f t="shared" ref="I147:I184" si="26">ROUND(E147*G147*1.2,2)</f>
        <v>12.85</v>
      </c>
      <c r="J147" s="9">
        <f t="shared" ref="J147:J184" si="27">ROUND(E147*H147*1.2,2)</f>
        <v>6.26</v>
      </c>
      <c r="K147" s="9">
        <f t="shared" ref="K147:K185" si="28">I147+J147</f>
        <v>19.11</v>
      </c>
      <c r="L147" s="79"/>
      <c r="M147" s="107" t="s">
        <v>449</v>
      </c>
      <c r="O147" s="50" t="s">
        <v>27</v>
      </c>
      <c r="P147" s="46">
        <v>10.8</v>
      </c>
      <c r="Q147" s="48">
        <f>P147*61.43</f>
        <v>663.44400000000007</v>
      </c>
    </row>
    <row r="148" spans="1:17">
      <c r="A148" s="103" t="s">
        <v>277</v>
      </c>
      <c r="B148" s="65">
        <v>6154</v>
      </c>
      <c r="C148" s="66" t="s">
        <v>31</v>
      </c>
      <c r="D148" s="95" t="s">
        <v>84</v>
      </c>
      <c r="E148" s="57">
        <v>2</v>
      </c>
      <c r="G148" s="9">
        <f>$G$12</f>
        <v>6.22</v>
      </c>
      <c r="H148" s="9">
        <f>$H$12</f>
        <v>3.04</v>
      </c>
      <c r="I148" s="9">
        <f t="shared" si="26"/>
        <v>14.93</v>
      </c>
      <c r="J148" s="9">
        <f t="shared" si="27"/>
        <v>7.3</v>
      </c>
      <c r="K148" s="9">
        <f t="shared" si="28"/>
        <v>22.23</v>
      </c>
      <c r="L148" s="79"/>
      <c r="M148" s="107">
        <f>$M$12</f>
        <v>11272</v>
      </c>
      <c r="O148" s="131" t="s">
        <v>10</v>
      </c>
      <c r="P148" s="131"/>
      <c r="Q148" s="49">
        <f>SUM(Q145:Q147)</f>
        <v>2712.3986490000002</v>
      </c>
    </row>
    <row r="149" spans="1:17">
      <c r="A149" s="103" t="s">
        <v>278</v>
      </c>
      <c r="B149" s="61">
        <v>6153</v>
      </c>
      <c r="C149" s="64" t="s">
        <v>96</v>
      </c>
      <c r="D149" s="95" t="s">
        <v>84</v>
      </c>
      <c r="E149" s="57">
        <v>4</v>
      </c>
      <c r="G149" s="9">
        <f>$G$87</f>
        <v>2.4900000000000002</v>
      </c>
      <c r="H149" s="9">
        <f>$H$87</f>
        <v>1.22</v>
      </c>
      <c r="I149" s="9">
        <f t="shared" si="26"/>
        <v>11.95</v>
      </c>
      <c r="J149" s="9">
        <f t="shared" si="27"/>
        <v>5.86</v>
      </c>
      <c r="K149" s="9">
        <f t="shared" si="28"/>
        <v>17.809999999999999</v>
      </c>
      <c r="L149" s="79"/>
      <c r="M149" s="107">
        <f>$M$87</f>
        <v>11275</v>
      </c>
    </row>
    <row r="150" spans="1:17">
      <c r="A150" s="103" t="s">
        <v>279</v>
      </c>
      <c r="B150" s="4">
        <v>2271</v>
      </c>
      <c r="C150" s="5" t="s">
        <v>115</v>
      </c>
      <c r="D150" s="95" t="s">
        <v>84</v>
      </c>
      <c r="E150" s="56">
        <v>2</v>
      </c>
      <c r="G150" s="9">
        <v>32.29</v>
      </c>
      <c r="H150" s="23">
        <f t="shared" ref="H150" si="29">ROUND(G150*$Q$15,2)</f>
        <v>15.76</v>
      </c>
      <c r="I150" s="9">
        <f t="shared" si="26"/>
        <v>77.5</v>
      </c>
      <c r="J150" s="9">
        <f t="shared" si="27"/>
        <v>37.82</v>
      </c>
      <c r="K150" s="9">
        <f t="shared" si="28"/>
        <v>115.32</v>
      </c>
      <c r="L150" s="79"/>
      <c r="M150" s="106">
        <v>1092</v>
      </c>
    </row>
    <row r="151" spans="1:17">
      <c r="A151" s="103" t="s">
        <v>280</v>
      </c>
      <c r="B151" s="61">
        <v>1827</v>
      </c>
      <c r="C151" s="62" t="s">
        <v>34</v>
      </c>
      <c r="D151" s="95" t="s">
        <v>84</v>
      </c>
      <c r="E151" s="56">
        <v>5</v>
      </c>
      <c r="G151" s="9">
        <f>$G$15</f>
        <v>0.68</v>
      </c>
      <c r="H151" s="9">
        <f>$H$15</f>
        <v>0.33</v>
      </c>
      <c r="I151" s="9">
        <f t="shared" si="26"/>
        <v>4.08</v>
      </c>
      <c r="J151" s="9">
        <f t="shared" si="27"/>
        <v>1.98</v>
      </c>
      <c r="K151" s="9">
        <f t="shared" si="28"/>
        <v>6.0600000000000005</v>
      </c>
      <c r="L151" s="79"/>
      <c r="M151" s="107">
        <f>$M$15</f>
        <v>379</v>
      </c>
    </row>
    <row r="152" spans="1:17" s="92" customFormat="1">
      <c r="A152" s="103" t="s">
        <v>281</v>
      </c>
      <c r="B152" s="61">
        <v>5230</v>
      </c>
      <c r="C152" s="62" t="s">
        <v>38</v>
      </c>
      <c r="D152" s="95" t="s">
        <v>85</v>
      </c>
      <c r="E152" s="97">
        <v>3</v>
      </c>
      <c r="G152" s="9">
        <f>$G$19</f>
        <v>64.989999999999995</v>
      </c>
      <c r="H152" s="9">
        <f>$H$19</f>
        <v>31.72</v>
      </c>
      <c r="I152" s="9">
        <f t="shared" si="26"/>
        <v>233.96</v>
      </c>
      <c r="J152" s="9">
        <f t="shared" si="27"/>
        <v>114.19</v>
      </c>
      <c r="K152" s="9">
        <f t="shared" si="28"/>
        <v>348.15</v>
      </c>
      <c r="L152" s="79"/>
      <c r="M152" s="107">
        <f>$M$19</f>
        <v>868</v>
      </c>
    </row>
    <row r="153" spans="1:17" s="92" customFormat="1">
      <c r="A153" s="103" t="s">
        <v>282</v>
      </c>
      <c r="B153" s="61">
        <v>34171</v>
      </c>
      <c r="C153" s="62" t="s">
        <v>116</v>
      </c>
      <c r="D153" s="95" t="s">
        <v>86</v>
      </c>
      <c r="E153" s="97">
        <v>60</v>
      </c>
      <c r="G153" s="9">
        <v>1.93</v>
      </c>
      <c r="H153" s="23">
        <f t="shared" ref="H153:H154" si="30">ROUND(G153*$Q$15,2)</f>
        <v>0.94</v>
      </c>
      <c r="I153" s="9">
        <f t="shared" si="26"/>
        <v>138.96</v>
      </c>
      <c r="J153" s="9">
        <f t="shared" si="27"/>
        <v>67.680000000000007</v>
      </c>
      <c r="K153" s="9">
        <f t="shared" si="28"/>
        <v>206.64000000000001</v>
      </c>
      <c r="L153" s="79"/>
      <c r="M153" s="107" t="s">
        <v>449</v>
      </c>
    </row>
    <row r="154" spans="1:17" s="92" customFormat="1">
      <c r="A154" s="103" t="s">
        <v>283</v>
      </c>
      <c r="B154" s="61">
        <v>34254</v>
      </c>
      <c r="C154" s="62" t="s">
        <v>117</v>
      </c>
      <c r="D154" s="95" t="s">
        <v>86</v>
      </c>
      <c r="E154" s="97">
        <v>32</v>
      </c>
      <c r="G154" s="9">
        <v>14.15</v>
      </c>
      <c r="H154" s="23">
        <f t="shared" si="30"/>
        <v>6.91</v>
      </c>
      <c r="I154" s="9">
        <f t="shared" si="26"/>
        <v>543.36</v>
      </c>
      <c r="J154" s="9">
        <f t="shared" si="27"/>
        <v>265.33999999999997</v>
      </c>
      <c r="K154" s="9">
        <f t="shared" si="28"/>
        <v>808.7</v>
      </c>
      <c r="L154" s="79"/>
      <c r="M154" s="106" t="s">
        <v>449</v>
      </c>
    </row>
    <row r="155" spans="1:17" s="92" customFormat="1">
      <c r="A155" s="103" t="s">
        <v>284</v>
      </c>
      <c r="B155" s="61">
        <v>17031</v>
      </c>
      <c r="C155" s="62" t="s">
        <v>40</v>
      </c>
      <c r="D155" s="95" t="s">
        <v>84</v>
      </c>
      <c r="E155" s="97">
        <v>5</v>
      </c>
      <c r="G155" s="9">
        <f>$G$21</f>
        <v>0.87</v>
      </c>
      <c r="H155" s="9">
        <f>$H$21</f>
        <v>0.42</v>
      </c>
      <c r="I155" s="9">
        <f t="shared" si="26"/>
        <v>5.22</v>
      </c>
      <c r="J155" s="9">
        <f t="shared" si="27"/>
        <v>2.52</v>
      </c>
      <c r="K155" s="9">
        <f t="shared" si="28"/>
        <v>7.74</v>
      </c>
      <c r="L155" s="79"/>
      <c r="M155" s="107" t="str">
        <f>$M$21</f>
        <v>mercado</v>
      </c>
    </row>
    <row r="156" spans="1:17" s="92" customFormat="1">
      <c r="A156" s="103" t="s">
        <v>285</v>
      </c>
      <c r="B156" s="61">
        <v>6468</v>
      </c>
      <c r="C156" s="62" t="s">
        <v>43</v>
      </c>
      <c r="D156" s="95" t="s">
        <v>84</v>
      </c>
      <c r="E156" s="97">
        <v>3</v>
      </c>
      <c r="G156" s="9">
        <f>$G$24</f>
        <v>3.67</v>
      </c>
      <c r="H156" s="9">
        <f>$H$24</f>
        <v>1.79</v>
      </c>
      <c r="I156" s="9">
        <f t="shared" si="26"/>
        <v>13.21</v>
      </c>
      <c r="J156" s="9">
        <f t="shared" si="27"/>
        <v>6.44</v>
      </c>
      <c r="K156" s="9">
        <f t="shared" si="28"/>
        <v>19.650000000000002</v>
      </c>
      <c r="L156" s="79"/>
      <c r="M156" s="107" t="str">
        <f>$M$24</f>
        <v>mercado</v>
      </c>
    </row>
    <row r="157" spans="1:17" s="92" customFormat="1">
      <c r="A157" s="103" t="s">
        <v>286</v>
      </c>
      <c r="B157" s="61">
        <v>6469</v>
      </c>
      <c r="C157" s="62" t="s">
        <v>44</v>
      </c>
      <c r="D157" s="95" t="s">
        <v>84</v>
      </c>
      <c r="E157" s="97">
        <v>2</v>
      </c>
      <c r="G157" s="9">
        <f>$G$25</f>
        <v>3.77</v>
      </c>
      <c r="H157" s="9">
        <f>$H$25</f>
        <v>1.84</v>
      </c>
      <c r="I157" s="9">
        <f t="shared" si="26"/>
        <v>9.0500000000000007</v>
      </c>
      <c r="J157" s="9">
        <f t="shared" si="27"/>
        <v>4.42</v>
      </c>
      <c r="K157" s="9">
        <f t="shared" si="28"/>
        <v>13.47</v>
      </c>
      <c r="L157" s="79"/>
      <c r="M157" s="107" t="str">
        <f>$M$25</f>
        <v>mercado</v>
      </c>
    </row>
    <row r="158" spans="1:17" s="92" customFormat="1">
      <c r="A158" s="103" t="s">
        <v>287</v>
      </c>
      <c r="B158" s="61">
        <v>21755</v>
      </c>
      <c r="C158" s="62" t="s">
        <v>47</v>
      </c>
      <c r="D158" s="95" t="s">
        <v>84</v>
      </c>
      <c r="E158" s="97">
        <v>1</v>
      </c>
      <c r="G158" s="9">
        <f>$G$28</f>
        <v>5.89</v>
      </c>
      <c r="H158" s="9">
        <f>$H$28</f>
        <v>2.87</v>
      </c>
      <c r="I158" s="9">
        <f t="shared" si="26"/>
        <v>7.07</v>
      </c>
      <c r="J158" s="9">
        <f t="shared" si="27"/>
        <v>3.44</v>
      </c>
      <c r="K158" s="9">
        <f t="shared" si="28"/>
        <v>10.51</v>
      </c>
      <c r="L158" s="79"/>
      <c r="M158" s="107" t="str">
        <f>$M$28</f>
        <v>mercado</v>
      </c>
    </row>
    <row r="159" spans="1:17" s="92" customFormat="1">
      <c r="A159" s="103" t="s">
        <v>288</v>
      </c>
      <c r="B159" s="61">
        <v>6383</v>
      </c>
      <c r="C159" s="62" t="s">
        <v>118</v>
      </c>
      <c r="D159" s="95" t="s">
        <v>84</v>
      </c>
      <c r="E159" s="97">
        <v>5</v>
      </c>
      <c r="G159" s="9">
        <v>3.33</v>
      </c>
      <c r="H159" s="23">
        <f t="shared" ref="H159:H161" si="31">ROUND(G159*$Q$15,2)</f>
        <v>1.63</v>
      </c>
      <c r="I159" s="9">
        <f t="shared" si="26"/>
        <v>19.98</v>
      </c>
      <c r="J159" s="9">
        <f t="shared" si="27"/>
        <v>9.7799999999999994</v>
      </c>
      <c r="K159" s="9">
        <f t="shared" si="28"/>
        <v>29.759999999999998</v>
      </c>
      <c r="L159" s="79"/>
      <c r="M159" s="106" t="s">
        <v>449</v>
      </c>
    </row>
    <row r="160" spans="1:17" s="92" customFormat="1">
      <c r="A160" s="103" t="s">
        <v>289</v>
      </c>
      <c r="B160" s="61">
        <v>6382</v>
      </c>
      <c r="C160" s="62" t="s">
        <v>119</v>
      </c>
      <c r="D160" s="95" t="s">
        <v>84</v>
      </c>
      <c r="E160" s="97">
        <v>3</v>
      </c>
      <c r="G160" s="9">
        <v>2.4900000000000002</v>
      </c>
      <c r="H160" s="23">
        <f t="shared" si="31"/>
        <v>1.22</v>
      </c>
      <c r="I160" s="9">
        <f t="shared" si="26"/>
        <v>8.9600000000000009</v>
      </c>
      <c r="J160" s="9">
        <f t="shared" si="27"/>
        <v>4.3899999999999997</v>
      </c>
      <c r="K160" s="9">
        <f t="shared" si="28"/>
        <v>13.350000000000001</v>
      </c>
      <c r="L160" s="79"/>
      <c r="M160" s="106" t="s">
        <v>449</v>
      </c>
    </row>
    <row r="161" spans="1:13" s="92" customFormat="1">
      <c r="A161" s="103" t="s">
        <v>290</v>
      </c>
      <c r="B161" s="61">
        <v>6380</v>
      </c>
      <c r="C161" s="62" t="s">
        <v>120</v>
      </c>
      <c r="D161" s="95" t="s">
        <v>84</v>
      </c>
      <c r="E161" s="97">
        <v>6</v>
      </c>
      <c r="G161" s="9">
        <v>1.41</v>
      </c>
      <c r="H161" s="23">
        <f t="shared" si="31"/>
        <v>0.69</v>
      </c>
      <c r="I161" s="9">
        <f t="shared" si="26"/>
        <v>10.15</v>
      </c>
      <c r="J161" s="9">
        <f t="shared" si="27"/>
        <v>4.97</v>
      </c>
      <c r="K161" s="9">
        <f t="shared" si="28"/>
        <v>15.120000000000001</v>
      </c>
      <c r="L161" s="79"/>
      <c r="M161" s="106" t="s">
        <v>449</v>
      </c>
    </row>
    <row r="162" spans="1:13" s="92" customFormat="1">
      <c r="A162" s="103" t="s">
        <v>291</v>
      </c>
      <c r="B162" s="61">
        <v>18530</v>
      </c>
      <c r="C162" s="62" t="s">
        <v>91</v>
      </c>
      <c r="D162" s="95" t="s">
        <v>84</v>
      </c>
      <c r="E162" s="97">
        <v>5</v>
      </c>
      <c r="G162" s="9">
        <f>$G$72</f>
        <v>3.74</v>
      </c>
      <c r="H162" s="23">
        <f>$H$72</f>
        <v>1.83</v>
      </c>
      <c r="I162" s="9">
        <f t="shared" si="26"/>
        <v>22.44</v>
      </c>
      <c r="J162" s="9">
        <f t="shared" si="27"/>
        <v>10.98</v>
      </c>
      <c r="K162" s="9">
        <f t="shared" si="28"/>
        <v>33.42</v>
      </c>
      <c r="L162" s="79"/>
      <c r="M162" s="106" t="str">
        <f>$M$72</f>
        <v>mercado</v>
      </c>
    </row>
    <row r="163" spans="1:13" s="92" customFormat="1">
      <c r="A163" s="103" t="s">
        <v>292</v>
      </c>
      <c r="B163" s="61">
        <v>5368</v>
      </c>
      <c r="C163" s="62" t="s">
        <v>121</v>
      </c>
      <c r="D163" s="95" t="s">
        <v>86</v>
      </c>
      <c r="E163" s="97">
        <v>2</v>
      </c>
      <c r="G163" s="9">
        <v>5.94</v>
      </c>
      <c r="H163" s="23">
        <f t="shared" ref="H163" si="32">ROUND(G163*$Q$15,2)</f>
        <v>2.9</v>
      </c>
      <c r="I163" s="9">
        <f t="shared" si="26"/>
        <v>14.26</v>
      </c>
      <c r="J163" s="9">
        <f t="shared" si="27"/>
        <v>6.96</v>
      </c>
      <c r="K163" s="9">
        <f t="shared" si="28"/>
        <v>21.22</v>
      </c>
      <c r="L163" s="79"/>
      <c r="M163" s="106">
        <v>937</v>
      </c>
    </row>
    <row r="164" spans="1:13" s="92" customFormat="1">
      <c r="A164" s="103" t="s">
        <v>293</v>
      </c>
      <c r="B164" s="61">
        <v>255</v>
      </c>
      <c r="C164" s="62" t="s">
        <v>55</v>
      </c>
      <c r="D164" s="95" t="s">
        <v>84</v>
      </c>
      <c r="E164" s="97">
        <v>1</v>
      </c>
      <c r="G164" s="9">
        <f>$G$36</f>
        <v>18</v>
      </c>
      <c r="H164" s="9">
        <f>$H$36</f>
        <v>8.7799999999999994</v>
      </c>
      <c r="I164" s="9">
        <f t="shared" si="26"/>
        <v>21.6</v>
      </c>
      <c r="J164" s="9">
        <f t="shared" si="27"/>
        <v>10.54</v>
      </c>
      <c r="K164" s="9">
        <f t="shared" si="28"/>
        <v>32.14</v>
      </c>
      <c r="L164" s="79"/>
      <c r="M164" s="107">
        <f>$M$36</f>
        <v>404</v>
      </c>
    </row>
    <row r="165" spans="1:13" s="92" customFormat="1">
      <c r="A165" s="103" t="s">
        <v>294</v>
      </c>
      <c r="B165" s="61">
        <v>256</v>
      </c>
      <c r="C165" s="62" t="s">
        <v>56</v>
      </c>
      <c r="D165" s="95" t="s">
        <v>84</v>
      </c>
      <c r="E165" s="97">
        <v>1</v>
      </c>
      <c r="G165" s="9">
        <f>$G$37</f>
        <v>13.2</v>
      </c>
      <c r="H165" s="9">
        <f>$H$37</f>
        <v>6.44</v>
      </c>
      <c r="I165" s="9">
        <f t="shared" si="26"/>
        <v>15.84</v>
      </c>
      <c r="J165" s="9">
        <f t="shared" si="27"/>
        <v>7.73</v>
      </c>
      <c r="K165" s="9">
        <f t="shared" si="28"/>
        <v>23.57</v>
      </c>
      <c r="L165" s="79"/>
      <c r="M165" s="107">
        <f>$M$37</f>
        <v>20111</v>
      </c>
    </row>
    <row r="166" spans="1:13" s="92" customFormat="1">
      <c r="A166" s="103" t="s">
        <v>295</v>
      </c>
      <c r="B166" s="61">
        <v>2167</v>
      </c>
      <c r="C166" s="62" t="s">
        <v>57</v>
      </c>
      <c r="D166" s="95" t="s">
        <v>84</v>
      </c>
      <c r="E166" s="97">
        <v>1</v>
      </c>
      <c r="G166" s="9">
        <f>$G$38</f>
        <v>40.76</v>
      </c>
      <c r="H166" s="9">
        <f>$H$38</f>
        <v>19.89</v>
      </c>
      <c r="I166" s="9">
        <f t="shared" si="26"/>
        <v>48.91</v>
      </c>
      <c r="J166" s="9">
        <f t="shared" si="27"/>
        <v>23.87</v>
      </c>
      <c r="K166" s="9">
        <f t="shared" si="28"/>
        <v>72.78</v>
      </c>
      <c r="L166" s="79"/>
      <c r="M166" s="107">
        <f>$M$38</f>
        <v>3380</v>
      </c>
    </row>
    <row r="167" spans="1:13" s="92" customFormat="1">
      <c r="A167" s="103" t="s">
        <v>296</v>
      </c>
      <c r="B167" s="61">
        <v>5013</v>
      </c>
      <c r="C167" s="62" t="s">
        <v>60</v>
      </c>
      <c r="D167" s="95" t="s">
        <v>84</v>
      </c>
      <c r="E167" s="97">
        <v>4</v>
      </c>
      <c r="G167" s="9">
        <f>$G$41</f>
        <v>4.04</v>
      </c>
      <c r="H167" s="9">
        <f>$H$41</f>
        <v>1.97</v>
      </c>
      <c r="I167" s="9">
        <f t="shared" si="26"/>
        <v>19.39</v>
      </c>
      <c r="J167" s="9">
        <f t="shared" si="27"/>
        <v>9.4600000000000009</v>
      </c>
      <c r="K167" s="9">
        <f t="shared" si="28"/>
        <v>28.85</v>
      </c>
      <c r="L167" s="79"/>
      <c r="M167" s="106">
        <f>$M$41</f>
        <v>3398</v>
      </c>
    </row>
    <row r="168" spans="1:13" s="92" customFormat="1">
      <c r="A168" s="103" t="s">
        <v>297</v>
      </c>
      <c r="B168" s="61">
        <v>2242</v>
      </c>
      <c r="C168" s="62" t="s">
        <v>64</v>
      </c>
      <c r="D168" s="95" t="s">
        <v>84</v>
      </c>
      <c r="E168" s="97">
        <v>3</v>
      </c>
      <c r="G168" s="9">
        <f>$G$45</f>
        <v>6.66</v>
      </c>
      <c r="H168" s="9">
        <f>$H$45</f>
        <v>3.25</v>
      </c>
      <c r="I168" s="9">
        <f t="shared" si="26"/>
        <v>23.98</v>
      </c>
      <c r="J168" s="9">
        <f t="shared" si="27"/>
        <v>11.7</v>
      </c>
      <c r="K168" s="9">
        <f t="shared" si="28"/>
        <v>35.68</v>
      </c>
      <c r="L168" s="79"/>
      <c r="M168" s="107" t="str">
        <f>$M$45</f>
        <v>mercado</v>
      </c>
    </row>
    <row r="169" spans="1:13" s="92" customFormat="1">
      <c r="A169" s="103" t="s">
        <v>298</v>
      </c>
      <c r="B169" s="61">
        <v>1624</v>
      </c>
      <c r="C169" s="62" t="s">
        <v>68</v>
      </c>
      <c r="D169" s="95" t="s">
        <v>84</v>
      </c>
      <c r="E169" s="97">
        <v>5</v>
      </c>
      <c r="G169" s="85">
        <f>$G$49</f>
        <v>7.58</v>
      </c>
      <c r="H169" s="86">
        <f>$H$49</f>
        <v>3.7</v>
      </c>
      <c r="I169" s="9">
        <f t="shared" si="26"/>
        <v>45.48</v>
      </c>
      <c r="J169" s="9">
        <f t="shared" si="27"/>
        <v>22.2</v>
      </c>
      <c r="K169" s="9">
        <f t="shared" si="28"/>
        <v>67.679999999999993</v>
      </c>
      <c r="L169" s="79"/>
      <c r="M169" s="107">
        <f>$M$49</f>
        <v>432</v>
      </c>
    </row>
    <row r="170" spans="1:13" s="92" customFormat="1">
      <c r="A170" s="103" t="s">
        <v>299</v>
      </c>
      <c r="B170" s="61">
        <v>16525</v>
      </c>
      <c r="C170" s="62" t="s">
        <v>122</v>
      </c>
      <c r="D170" s="95" t="s">
        <v>84</v>
      </c>
      <c r="E170" s="97">
        <v>3</v>
      </c>
      <c r="G170" s="9">
        <v>67.319999999999993</v>
      </c>
      <c r="H170" s="23">
        <f t="shared" ref="H170" si="33">ROUND(G170*$Q$15,2)</f>
        <v>32.85</v>
      </c>
      <c r="I170" s="9">
        <f t="shared" si="26"/>
        <v>242.35</v>
      </c>
      <c r="J170" s="9">
        <f t="shared" si="27"/>
        <v>118.26</v>
      </c>
      <c r="K170" s="9">
        <f t="shared" si="28"/>
        <v>360.61</v>
      </c>
      <c r="L170" s="79"/>
      <c r="M170" s="106">
        <v>4272</v>
      </c>
    </row>
    <row r="171" spans="1:13" s="92" customFormat="1">
      <c r="A171" s="103" t="s">
        <v>300</v>
      </c>
      <c r="B171" s="61">
        <v>4800</v>
      </c>
      <c r="C171" s="62" t="s">
        <v>74</v>
      </c>
      <c r="D171" s="95" t="s">
        <v>84</v>
      </c>
      <c r="E171" s="97">
        <v>1</v>
      </c>
      <c r="G171" s="9">
        <f>$G$55</f>
        <v>737.88</v>
      </c>
      <c r="H171" s="9">
        <f>$H$55</f>
        <v>360.09</v>
      </c>
      <c r="I171" s="9">
        <f t="shared" si="26"/>
        <v>885.46</v>
      </c>
      <c r="J171" s="9">
        <f t="shared" si="27"/>
        <v>432.11</v>
      </c>
      <c r="K171" s="9">
        <f t="shared" si="28"/>
        <v>1317.5700000000002</v>
      </c>
      <c r="L171" s="79"/>
      <c r="M171" s="106" t="str">
        <f>$M$55</f>
        <v>mercado</v>
      </c>
    </row>
    <row r="172" spans="1:13" s="92" customFormat="1">
      <c r="A172" s="103" t="s">
        <v>301</v>
      </c>
      <c r="B172" s="61">
        <v>2153</v>
      </c>
      <c r="C172" s="62" t="s">
        <v>77</v>
      </c>
      <c r="D172" s="95" t="s">
        <v>84</v>
      </c>
      <c r="E172" s="97">
        <v>2</v>
      </c>
      <c r="G172" s="9">
        <f>$G$58</f>
        <v>3.7</v>
      </c>
      <c r="H172" s="9">
        <f>$H$58</f>
        <v>1.81</v>
      </c>
      <c r="I172" s="9">
        <f t="shared" si="26"/>
        <v>8.8800000000000008</v>
      </c>
      <c r="J172" s="9">
        <f t="shared" si="27"/>
        <v>4.34</v>
      </c>
      <c r="K172" s="9">
        <f t="shared" si="28"/>
        <v>13.22</v>
      </c>
      <c r="L172" s="79"/>
      <c r="M172" s="106">
        <f>$M$58</f>
        <v>7581</v>
      </c>
    </row>
    <row r="173" spans="1:13" s="92" customFormat="1">
      <c r="A173" s="103" t="s">
        <v>302</v>
      </c>
      <c r="B173" s="61">
        <v>4751</v>
      </c>
      <c r="C173" s="62" t="s">
        <v>82</v>
      </c>
      <c r="D173" s="95" t="s">
        <v>84</v>
      </c>
      <c r="E173" s="97">
        <v>2</v>
      </c>
      <c r="G173" s="9">
        <f>$G$63</f>
        <v>38.51</v>
      </c>
      <c r="H173" s="9">
        <f>$H$63</f>
        <v>18.79</v>
      </c>
      <c r="I173" s="9">
        <f t="shared" si="26"/>
        <v>92.42</v>
      </c>
      <c r="J173" s="9">
        <f t="shared" si="27"/>
        <v>45.1</v>
      </c>
      <c r="K173" s="9">
        <f t="shared" si="28"/>
        <v>137.52000000000001</v>
      </c>
      <c r="L173" s="79"/>
      <c r="M173" s="107" t="str">
        <f>$M$63</f>
        <v>mercado</v>
      </c>
    </row>
    <row r="174" spans="1:13">
      <c r="A174" s="19"/>
      <c r="B174" s="122" t="s">
        <v>4</v>
      </c>
      <c r="C174" s="123"/>
      <c r="D174" s="123"/>
      <c r="E174" s="124"/>
      <c r="G174" s="26"/>
      <c r="H174" s="26"/>
      <c r="I174" s="9"/>
      <c r="J174" s="9"/>
      <c r="K174" s="9"/>
      <c r="L174" s="79"/>
      <c r="M174" s="105"/>
    </row>
    <row r="175" spans="1:13">
      <c r="A175" s="21" t="s">
        <v>303</v>
      </c>
      <c r="B175" s="63">
        <v>1827</v>
      </c>
      <c r="C175" s="62" t="s">
        <v>34</v>
      </c>
      <c r="D175" s="59" t="s">
        <v>84</v>
      </c>
      <c r="E175" s="57">
        <v>2</v>
      </c>
      <c r="G175" s="9">
        <f>$G$15</f>
        <v>0.68</v>
      </c>
      <c r="H175" s="9">
        <f>$H$15</f>
        <v>0.33</v>
      </c>
      <c r="I175" s="9">
        <f t="shared" si="26"/>
        <v>1.63</v>
      </c>
      <c r="J175" s="9">
        <f t="shared" si="27"/>
        <v>0.79</v>
      </c>
      <c r="K175" s="9">
        <f t="shared" si="28"/>
        <v>2.42</v>
      </c>
      <c r="L175" s="79"/>
      <c r="M175" s="107">
        <f>$M$15</f>
        <v>379</v>
      </c>
    </row>
    <row r="176" spans="1:13" s="70" customFormat="1" ht="25.5">
      <c r="A176" s="102" t="s">
        <v>304</v>
      </c>
      <c r="B176" s="72">
        <v>7486</v>
      </c>
      <c r="C176" s="71" t="s">
        <v>151</v>
      </c>
      <c r="D176" s="94" t="s">
        <v>84</v>
      </c>
      <c r="E176" s="94">
        <v>1</v>
      </c>
      <c r="G176" s="73">
        <f>$G$67</f>
        <v>0</v>
      </c>
      <c r="H176" s="74">
        <f>$H$67</f>
        <v>18.7</v>
      </c>
      <c r="I176" s="9">
        <f t="shared" si="26"/>
        <v>0</v>
      </c>
      <c r="J176" s="9">
        <f t="shared" si="27"/>
        <v>22.44</v>
      </c>
      <c r="K176" s="9">
        <f t="shared" si="28"/>
        <v>22.44</v>
      </c>
      <c r="L176" s="81"/>
      <c r="M176" s="107">
        <f>$M$67</f>
        <v>0</v>
      </c>
    </row>
    <row r="177" spans="1:17">
      <c r="A177" s="103" t="s">
        <v>305</v>
      </c>
      <c r="B177" s="65">
        <v>22862</v>
      </c>
      <c r="C177" s="60" t="s">
        <v>87</v>
      </c>
      <c r="D177" s="94" t="s">
        <v>86</v>
      </c>
      <c r="E177" s="56">
        <v>5</v>
      </c>
      <c r="G177" s="9">
        <f>$G$68</f>
        <v>0.94</v>
      </c>
      <c r="H177" s="23">
        <f>$H$68</f>
        <v>0.46</v>
      </c>
      <c r="I177" s="9">
        <f t="shared" si="26"/>
        <v>5.64</v>
      </c>
      <c r="J177" s="9">
        <f t="shared" si="27"/>
        <v>2.76</v>
      </c>
      <c r="K177" s="9">
        <f t="shared" si="28"/>
        <v>8.3999999999999986</v>
      </c>
      <c r="L177" s="79"/>
      <c r="M177" s="106">
        <f>$M$68</f>
        <v>1013</v>
      </c>
    </row>
    <row r="178" spans="1:17">
      <c r="A178" s="103" t="s">
        <v>306</v>
      </c>
      <c r="B178" s="65">
        <v>22863</v>
      </c>
      <c r="C178" s="60" t="s">
        <v>88</v>
      </c>
      <c r="D178" s="94" t="s">
        <v>86</v>
      </c>
      <c r="E178" s="56">
        <v>5</v>
      </c>
      <c r="G178" s="9">
        <f>$G$69</f>
        <v>0.94</v>
      </c>
      <c r="H178" s="23">
        <f>$H$69</f>
        <v>0.46</v>
      </c>
      <c r="I178" s="9">
        <f t="shared" si="26"/>
        <v>5.64</v>
      </c>
      <c r="J178" s="9">
        <f t="shared" si="27"/>
        <v>2.76</v>
      </c>
      <c r="K178" s="9">
        <f t="shared" si="28"/>
        <v>8.3999999999999986</v>
      </c>
      <c r="L178" s="79"/>
      <c r="M178" s="106">
        <f>$M$69</f>
        <v>1013</v>
      </c>
    </row>
    <row r="179" spans="1:17" s="92" customFormat="1">
      <c r="A179" s="103" t="s">
        <v>307</v>
      </c>
      <c r="B179" s="65">
        <v>6387</v>
      </c>
      <c r="C179" s="60" t="s">
        <v>90</v>
      </c>
      <c r="D179" s="94" t="s">
        <v>84</v>
      </c>
      <c r="E179" s="97">
        <v>2</v>
      </c>
      <c r="G179" s="9">
        <f>$G$71</f>
        <v>3.45</v>
      </c>
      <c r="H179" s="23">
        <f>$H$71</f>
        <v>1.68</v>
      </c>
      <c r="I179" s="9">
        <f t="shared" si="26"/>
        <v>8.2799999999999994</v>
      </c>
      <c r="J179" s="9">
        <f t="shared" si="27"/>
        <v>4.03</v>
      </c>
      <c r="K179" s="9">
        <f t="shared" si="28"/>
        <v>12.309999999999999</v>
      </c>
      <c r="L179" s="79"/>
      <c r="M179" s="106" t="str">
        <f>$M$71</f>
        <v>mercado</v>
      </c>
    </row>
    <row r="180" spans="1:17" s="92" customFormat="1">
      <c r="A180" s="103" t="s">
        <v>308</v>
      </c>
      <c r="B180" s="65">
        <v>18530</v>
      </c>
      <c r="C180" s="60" t="s">
        <v>91</v>
      </c>
      <c r="D180" s="94" t="s">
        <v>84</v>
      </c>
      <c r="E180" s="97">
        <v>2</v>
      </c>
      <c r="G180" s="9">
        <f>$G$72</f>
        <v>3.74</v>
      </c>
      <c r="H180" s="23">
        <f>$H$72</f>
        <v>1.83</v>
      </c>
      <c r="I180" s="9">
        <f t="shared" si="26"/>
        <v>8.98</v>
      </c>
      <c r="J180" s="9">
        <f t="shared" si="27"/>
        <v>4.3899999999999997</v>
      </c>
      <c r="K180" s="9">
        <f t="shared" si="28"/>
        <v>13.370000000000001</v>
      </c>
      <c r="L180" s="79"/>
      <c r="M180" s="106" t="str">
        <f>$M$72</f>
        <v>mercado</v>
      </c>
    </row>
    <row r="181" spans="1:17" s="92" customFormat="1">
      <c r="A181" s="103" t="s">
        <v>309</v>
      </c>
      <c r="B181" s="65">
        <v>17076</v>
      </c>
      <c r="C181" s="60" t="s">
        <v>92</v>
      </c>
      <c r="D181" s="94" t="s">
        <v>84</v>
      </c>
      <c r="E181" s="97">
        <v>1</v>
      </c>
      <c r="G181" s="9">
        <f>$G$73</f>
        <v>37.31</v>
      </c>
      <c r="H181" s="23">
        <f>$H$73</f>
        <v>18.21</v>
      </c>
      <c r="I181" s="9">
        <f t="shared" si="26"/>
        <v>44.77</v>
      </c>
      <c r="J181" s="9">
        <f t="shared" si="27"/>
        <v>21.85</v>
      </c>
      <c r="K181" s="9">
        <f t="shared" si="28"/>
        <v>66.62</v>
      </c>
      <c r="L181" s="79"/>
      <c r="M181" s="106">
        <f>$M$73</f>
        <v>12216</v>
      </c>
    </row>
    <row r="182" spans="1:17" s="70" customFormat="1" ht="38.25">
      <c r="A182" s="102" t="s">
        <v>310</v>
      </c>
      <c r="B182" s="72">
        <v>18439</v>
      </c>
      <c r="C182" s="90" t="s">
        <v>152</v>
      </c>
      <c r="D182" s="94" t="s">
        <v>84</v>
      </c>
      <c r="E182" s="67">
        <v>1</v>
      </c>
      <c r="G182" s="68">
        <f>$G$74</f>
        <v>0</v>
      </c>
      <c r="H182" s="69">
        <f>$H$74</f>
        <v>67.03</v>
      </c>
      <c r="I182" s="9">
        <f t="shared" si="26"/>
        <v>0</v>
      </c>
      <c r="J182" s="9">
        <f t="shared" si="27"/>
        <v>80.44</v>
      </c>
      <c r="K182" s="9">
        <f t="shared" si="28"/>
        <v>80.44</v>
      </c>
      <c r="L182" s="81"/>
      <c r="M182" s="106">
        <f>$M$74</f>
        <v>0</v>
      </c>
    </row>
    <row r="183" spans="1:17" s="92" customFormat="1">
      <c r="A183" s="103" t="s">
        <v>311</v>
      </c>
      <c r="B183" s="65">
        <v>1624</v>
      </c>
      <c r="C183" s="60" t="s">
        <v>68</v>
      </c>
      <c r="D183" s="94" t="s">
        <v>84</v>
      </c>
      <c r="E183" s="97">
        <v>2</v>
      </c>
      <c r="G183" s="85">
        <f>$G$49</f>
        <v>7.58</v>
      </c>
      <c r="H183" s="86">
        <f>$H$49</f>
        <v>3.7</v>
      </c>
      <c r="I183" s="9">
        <f t="shared" si="26"/>
        <v>18.190000000000001</v>
      </c>
      <c r="J183" s="9">
        <f t="shared" si="27"/>
        <v>8.8800000000000008</v>
      </c>
      <c r="K183" s="9">
        <f t="shared" si="28"/>
        <v>27.07</v>
      </c>
      <c r="L183" s="79"/>
      <c r="M183" s="107">
        <f>$M$49</f>
        <v>432</v>
      </c>
    </row>
    <row r="184" spans="1:17" s="92" customFormat="1">
      <c r="A184" s="103" t="s">
        <v>446</v>
      </c>
      <c r="B184" s="65">
        <v>24446</v>
      </c>
      <c r="C184" s="60" t="s">
        <v>93</v>
      </c>
      <c r="D184" s="94" t="s">
        <v>84</v>
      </c>
      <c r="E184" s="97">
        <v>1</v>
      </c>
      <c r="G184" s="9">
        <f>$G$78</f>
        <v>20.3</v>
      </c>
      <c r="H184" s="23">
        <f>$H$78</f>
        <v>9.91</v>
      </c>
      <c r="I184" s="9">
        <f t="shared" si="26"/>
        <v>24.36</v>
      </c>
      <c r="J184" s="9">
        <f t="shared" si="27"/>
        <v>11.89</v>
      </c>
      <c r="K184" s="9">
        <f t="shared" si="28"/>
        <v>36.25</v>
      </c>
      <c r="L184" s="79"/>
      <c r="M184" s="106">
        <f>$M$78</f>
        <v>2510</v>
      </c>
    </row>
    <row r="185" spans="1:17">
      <c r="A185" s="19"/>
      <c r="B185" s="11"/>
      <c r="C185" s="12" t="s">
        <v>10</v>
      </c>
      <c r="D185" s="13"/>
      <c r="E185" s="13"/>
      <c r="F185" s="13"/>
      <c r="G185" s="27"/>
      <c r="H185" s="28"/>
      <c r="I185" s="29">
        <f>SUM(I146:I184)</f>
        <v>2674.6300000000006</v>
      </c>
      <c r="J185" s="29">
        <f>SUM(J146:J184)</f>
        <v>1408.2700000000002</v>
      </c>
      <c r="K185" s="29">
        <f t="shared" si="28"/>
        <v>4082.9000000000005</v>
      </c>
      <c r="L185" s="82"/>
    </row>
    <row r="186" spans="1:17" ht="9" customHeight="1">
      <c r="G186" s="24"/>
      <c r="H186" s="24"/>
      <c r="I186" s="24"/>
      <c r="J186" s="24"/>
      <c r="K186" s="24"/>
      <c r="L186" s="83"/>
    </row>
    <row r="187" spans="1:17">
      <c r="A187" s="7">
        <v>4</v>
      </c>
      <c r="B187" s="3" t="s">
        <v>125</v>
      </c>
      <c r="C187" s="3"/>
      <c r="D187" s="3"/>
      <c r="E187" s="3"/>
      <c r="G187" s="127" t="s">
        <v>9</v>
      </c>
      <c r="H187" s="127"/>
      <c r="I187" s="127"/>
      <c r="J187" s="127"/>
      <c r="K187" s="127"/>
      <c r="L187" s="76"/>
      <c r="M187" s="128" t="s">
        <v>15</v>
      </c>
    </row>
    <row r="188" spans="1:17">
      <c r="A188" s="7"/>
      <c r="B188" s="3" t="s">
        <v>126</v>
      </c>
      <c r="C188" s="3"/>
      <c r="D188" s="3"/>
      <c r="E188" s="3"/>
      <c r="G188" s="121" t="s">
        <v>5</v>
      </c>
      <c r="H188" s="121"/>
      <c r="I188" s="121" t="s">
        <v>8</v>
      </c>
      <c r="J188" s="121"/>
      <c r="K188" s="121" t="s">
        <v>8</v>
      </c>
      <c r="L188" s="77"/>
      <c r="M188" s="129"/>
    </row>
    <row r="189" spans="1:17" ht="30" customHeight="1">
      <c r="A189" s="7"/>
      <c r="B189" s="22" t="s">
        <v>14</v>
      </c>
      <c r="C189" s="2" t="s">
        <v>0</v>
      </c>
      <c r="D189" s="2" t="s">
        <v>1</v>
      </c>
      <c r="E189" s="1" t="s">
        <v>2</v>
      </c>
      <c r="G189" s="8" t="s">
        <v>6</v>
      </c>
      <c r="H189" s="8" t="s">
        <v>7</v>
      </c>
      <c r="I189" s="8" t="s">
        <v>6</v>
      </c>
      <c r="J189" s="8" t="s">
        <v>7</v>
      </c>
      <c r="K189" s="121"/>
      <c r="L189" s="77"/>
      <c r="M189" s="130"/>
    </row>
    <row r="190" spans="1:17">
      <c r="A190" s="7"/>
      <c r="B190" s="120" t="s">
        <v>3</v>
      </c>
      <c r="C190" s="120"/>
      <c r="D190" s="120"/>
      <c r="E190" s="120"/>
      <c r="G190" s="8"/>
      <c r="H190" s="8"/>
      <c r="I190" s="8"/>
      <c r="J190" s="8"/>
      <c r="K190" s="8"/>
      <c r="L190" s="77"/>
      <c r="M190" s="105"/>
      <c r="O190" s="46" t="s">
        <v>25</v>
      </c>
      <c r="P190" s="47">
        <v>42.712000000000003</v>
      </c>
      <c r="Q190" s="48">
        <f>P190*61.43</f>
        <v>2623.7981600000003</v>
      </c>
    </row>
    <row r="191" spans="1:17">
      <c r="A191" s="7" t="s">
        <v>312</v>
      </c>
      <c r="B191" s="61">
        <v>23151</v>
      </c>
      <c r="C191" s="62" t="s">
        <v>29</v>
      </c>
      <c r="D191" s="55" t="s">
        <v>84</v>
      </c>
      <c r="E191" s="56">
        <v>4</v>
      </c>
      <c r="G191" s="9">
        <f>$G$10</f>
        <v>1.02</v>
      </c>
      <c r="H191" s="9">
        <f>$H$10</f>
        <v>0.5</v>
      </c>
      <c r="I191" s="9">
        <f>ROUND(E191*G191*1.2,2)</f>
        <v>4.9000000000000004</v>
      </c>
      <c r="J191" s="9">
        <f>ROUND(E191*H191*1.2,2)</f>
        <v>2.4</v>
      </c>
      <c r="K191" s="9">
        <f>I191+J191</f>
        <v>7.3000000000000007</v>
      </c>
      <c r="L191" s="79"/>
      <c r="M191" s="107">
        <f>$M$10</f>
        <v>412</v>
      </c>
      <c r="O191" s="46" t="s">
        <v>26</v>
      </c>
      <c r="P191" s="47"/>
      <c r="Q191" s="48">
        <f>P191*330.08</f>
        <v>0</v>
      </c>
    </row>
    <row r="192" spans="1:17" s="92" customFormat="1">
      <c r="A192" s="103" t="s">
        <v>313</v>
      </c>
      <c r="B192" s="61">
        <v>6154</v>
      </c>
      <c r="C192" s="66" t="s">
        <v>31</v>
      </c>
      <c r="D192" s="95" t="s">
        <v>84</v>
      </c>
      <c r="E192" s="97">
        <v>2</v>
      </c>
      <c r="G192" s="9">
        <f>$G$12</f>
        <v>6.22</v>
      </c>
      <c r="H192" s="9">
        <f>$H$12</f>
        <v>3.04</v>
      </c>
      <c r="I192" s="9">
        <f t="shared" ref="I192:I230" si="34">ROUND(E192*G192*1.2,2)</f>
        <v>14.93</v>
      </c>
      <c r="J192" s="9">
        <f t="shared" ref="J192:J230" si="35">ROUND(E192*H192*1.2,2)</f>
        <v>7.3</v>
      </c>
      <c r="K192" s="9">
        <f t="shared" ref="K192:K231" si="36">I192+J192</f>
        <v>22.23</v>
      </c>
      <c r="L192" s="79"/>
      <c r="M192" s="107">
        <f>$M$12</f>
        <v>11272</v>
      </c>
      <c r="O192" s="50" t="s">
        <v>27</v>
      </c>
      <c r="P192" s="46">
        <v>9.6</v>
      </c>
      <c r="Q192" s="48">
        <f>P192*61.43</f>
        <v>589.72799999999995</v>
      </c>
    </row>
    <row r="193" spans="1:17">
      <c r="A193" s="103" t="s">
        <v>314</v>
      </c>
      <c r="B193" s="65">
        <v>17252</v>
      </c>
      <c r="C193" s="66" t="s">
        <v>445</v>
      </c>
      <c r="D193" s="58" t="s">
        <v>84</v>
      </c>
      <c r="E193" s="57">
        <v>6</v>
      </c>
      <c r="G193" s="9">
        <v>31.07</v>
      </c>
      <c r="H193" s="23">
        <f t="shared" ref="H193" si="37">ROUND(G193*$Q$15,2)</f>
        <v>15.16</v>
      </c>
      <c r="I193" s="9">
        <f t="shared" si="34"/>
        <v>223.7</v>
      </c>
      <c r="J193" s="9">
        <f t="shared" si="35"/>
        <v>109.15</v>
      </c>
      <c r="K193" s="9">
        <f t="shared" si="36"/>
        <v>332.85</v>
      </c>
      <c r="L193" s="79"/>
      <c r="M193" s="107" t="s">
        <v>449</v>
      </c>
      <c r="O193" s="131" t="s">
        <v>10</v>
      </c>
      <c r="P193" s="131"/>
      <c r="Q193" s="49">
        <f>SUM(Q190:Q192)</f>
        <v>3213.5261600000003</v>
      </c>
    </row>
    <row r="194" spans="1:17">
      <c r="A194" s="103" t="s">
        <v>315</v>
      </c>
      <c r="B194" s="65">
        <v>2270</v>
      </c>
      <c r="C194" s="66" t="s">
        <v>33</v>
      </c>
      <c r="D194" s="58" t="s">
        <v>84</v>
      </c>
      <c r="E194" s="57">
        <v>6</v>
      </c>
      <c r="G194" s="9">
        <f>$G$14</f>
        <v>19.63</v>
      </c>
      <c r="H194" s="9">
        <f>$H$14</f>
        <v>9.58</v>
      </c>
      <c r="I194" s="9">
        <f t="shared" si="34"/>
        <v>141.34</v>
      </c>
      <c r="J194" s="9">
        <f t="shared" si="35"/>
        <v>68.98</v>
      </c>
      <c r="K194" s="9">
        <f t="shared" si="36"/>
        <v>210.32</v>
      </c>
      <c r="L194" s="79"/>
      <c r="M194" s="107">
        <f>$M$14</f>
        <v>1094</v>
      </c>
    </row>
    <row r="195" spans="1:17">
      <c r="A195" s="103" t="s">
        <v>316</v>
      </c>
      <c r="B195" s="4">
        <v>1827</v>
      </c>
      <c r="C195" s="5" t="s">
        <v>34</v>
      </c>
      <c r="D195" s="55" t="s">
        <v>84</v>
      </c>
      <c r="E195" s="57">
        <v>1</v>
      </c>
      <c r="G195" s="9">
        <f>$G$15</f>
        <v>0.68</v>
      </c>
      <c r="H195" s="9">
        <f>$H$15</f>
        <v>0.33</v>
      </c>
      <c r="I195" s="9">
        <f t="shared" si="34"/>
        <v>0.82</v>
      </c>
      <c r="J195" s="9">
        <f t="shared" si="35"/>
        <v>0.4</v>
      </c>
      <c r="K195" s="9">
        <f t="shared" si="36"/>
        <v>1.22</v>
      </c>
      <c r="L195" s="79"/>
      <c r="M195" s="107">
        <f>$M$15</f>
        <v>379</v>
      </c>
    </row>
    <row r="196" spans="1:17">
      <c r="A196" s="103" t="s">
        <v>317</v>
      </c>
      <c r="B196" s="61">
        <v>5230</v>
      </c>
      <c r="C196" s="62" t="s">
        <v>38</v>
      </c>
      <c r="D196" s="55" t="s">
        <v>85</v>
      </c>
      <c r="E196" s="57">
        <v>3</v>
      </c>
      <c r="G196" s="9">
        <f>$G$19</f>
        <v>64.989999999999995</v>
      </c>
      <c r="H196" s="9">
        <f>$H$19</f>
        <v>31.72</v>
      </c>
      <c r="I196" s="9">
        <f t="shared" si="34"/>
        <v>233.96</v>
      </c>
      <c r="J196" s="9">
        <f t="shared" si="35"/>
        <v>114.19</v>
      </c>
      <c r="K196" s="9">
        <f t="shared" si="36"/>
        <v>348.15</v>
      </c>
      <c r="L196" s="79"/>
      <c r="M196" s="107">
        <f>$M$19</f>
        <v>868</v>
      </c>
    </row>
    <row r="197" spans="1:17" s="92" customFormat="1">
      <c r="A197" s="103" t="s">
        <v>318</v>
      </c>
      <c r="B197" s="61">
        <v>34254</v>
      </c>
      <c r="C197" s="62" t="s">
        <v>117</v>
      </c>
      <c r="D197" s="95" t="s">
        <v>86</v>
      </c>
      <c r="E197" s="93">
        <v>32</v>
      </c>
      <c r="G197" s="9">
        <f>$G$154</f>
        <v>14.15</v>
      </c>
      <c r="H197" s="9">
        <f>$H$154</f>
        <v>6.91</v>
      </c>
      <c r="I197" s="9">
        <f t="shared" si="34"/>
        <v>543.36</v>
      </c>
      <c r="J197" s="9">
        <f t="shared" si="35"/>
        <v>265.33999999999997</v>
      </c>
      <c r="K197" s="9">
        <f t="shared" si="36"/>
        <v>808.7</v>
      </c>
      <c r="L197" s="79"/>
      <c r="M197" s="107" t="str">
        <f>$M$154</f>
        <v>mercado</v>
      </c>
    </row>
    <row r="198" spans="1:17" s="92" customFormat="1">
      <c r="A198" s="103" t="s">
        <v>319</v>
      </c>
      <c r="B198" s="61">
        <v>17031</v>
      </c>
      <c r="C198" s="62" t="s">
        <v>40</v>
      </c>
      <c r="D198" s="95" t="s">
        <v>84</v>
      </c>
      <c r="E198" s="93">
        <v>5</v>
      </c>
      <c r="G198" s="9">
        <f>$G$21</f>
        <v>0.87</v>
      </c>
      <c r="H198" s="9">
        <f>$H$21</f>
        <v>0.42</v>
      </c>
      <c r="I198" s="9">
        <f t="shared" si="34"/>
        <v>5.22</v>
      </c>
      <c r="J198" s="9">
        <f t="shared" si="35"/>
        <v>2.52</v>
      </c>
      <c r="K198" s="9">
        <f t="shared" si="36"/>
        <v>7.74</v>
      </c>
      <c r="L198" s="79"/>
      <c r="M198" s="107" t="str">
        <f>$M$21</f>
        <v>mercado</v>
      </c>
    </row>
    <row r="199" spans="1:17" s="92" customFormat="1">
      <c r="A199" s="103" t="s">
        <v>320</v>
      </c>
      <c r="B199" s="61">
        <v>2002</v>
      </c>
      <c r="C199" s="62" t="s">
        <v>127</v>
      </c>
      <c r="D199" s="95" t="s">
        <v>84</v>
      </c>
      <c r="E199" s="93">
        <v>3</v>
      </c>
      <c r="G199" s="9">
        <v>24.79</v>
      </c>
      <c r="H199" s="23">
        <f t="shared" ref="H199:H200" si="38">ROUND(G199*$Q$15,2)</f>
        <v>12.1</v>
      </c>
      <c r="I199" s="9">
        <f t="shared" si="34"/>
        <v>89.24</v>
      </c>
      <c r="J199" s="9">
        <f t="shared" si="35"/>
        <v>43.56</v>
      </c>
      <c r="K199" s="9">
        <f t="shared" si="36"/>
        <v>132.80000000000001</v>
      </c>
      <c r="L199" s="79"/>
      <c r="M199" s="107" t="s">
        <v>449</v>
      </c>
    </row>
    <row r="200" spans="1:17" s="92" customFormat="1">
      <c r="A200" s="103" t="s">
        <v>321</v>
      </c>
      <c r="B200" s="61">
        <v>2003</v>
      </c>
      <c r="C200" s="62" t="s">
        <v>128</v>
      </c>
      <c r="D200" s="95" t="s">
        <v>84</v>
      </c>
      <c r="E200" s="93">
        <v>2</v>
      </c>
      <c r="G200" s="9">
        <v>25.43</v>
      </c>
      <c r="H200" s="23">
        <f t="shared" si="38"/>
        <v>12.41</v>
      </c>
      <c r="I200" s="9">
        <f t="shared" si="34"/>
        <v>61.03</v>
      </c>
      <c r="J200" s="9">
        <f t="shared" si="35"/>
        <v>29.78</v>
      </c>
      <c r="K200" s="9">
        <f t="shared" si="36"/>
        <v>90.81</v>
      </c>
      <c r="L200" s="79"/>
      <c r="M200" s="107" t="s">
        <v>449</v>
      </c>
    </row>
    <row r="201" spans="1:17" s="92" customFormat="1">
      <c r="A201" s="103" t="s">
        <v>322</v>
      </c>
      <c r="B201" s="61">
        <v>6469</v>
      </c>
      <c r="C201" s="62" t="s">
        <v>44</v>
      </c>
      <c r="D201" s="95" t="s">
        <v>84</v>
      </c>
      <c r="E201" s="93">
        <v>4</v>
      </c>
      <c r="G201" s="9">
        <f>$G$25</f>
        <v>3.77</v>
      </c>
      <c r="H201" s="9">
        <f>$H$25</f>
        <v>1.84</v>
      </c>
      <c r="I201" s="9">
        <f t="shared" si="34"/>
        <v>18.100000000000001</v>
      </c>
      <c r="J201" s="9">
        <f t="shared" si="35"/>
        <v>8.83</v>
      </c>
      <c r="K201" s="9">
        <f t="shared" si="36"/>
        <v>26.93</v>
      </c>
      <c r="L201" s="79"/>
      <c r="M201" s="107" t="str">
        <f>$M$25</f>
        <v>mercado</v>
      </c>
    </row>
    <row r="202" spans="1:17" s="92" customFormat="1">
      <c r="A202" s="103" t="s">
        <v>323</v>
      </c>
      <c r="B202" s="61">
        <v>6784</v>
      </c>
      <c r="C202" s="62" t="s">
        <v>99</v>
      </c>
      <c r="D202" s="95" t="s">
        <v>84</v>
      </c>
      <c r="E202" s="93">
        <v>1</v>
      </c>
      <c r="G202" s="9">
        <f>$G$96</f>
        <v>3.98</v>
      </c>
      <c r="H202" s="9">
        <f>$H$96</f>
        <v>1.94</v>
      </c>
      <c r="I202" s="9">
        <f t="shared" si="34"/>
        <v>4.78</v>
      </c>
      <c r="J202" s="9">
        <f t="shared" si="35"/>
        <v>2.33</v>
      </c>
      <c r="K202" s="9">
        <f t="shared" si="36"/>
        <v>7.11</v>
      </c>
      <c r="L202" s="79"/>
      <c r="M202" s="107" t="str">
        <f>$M$96</f>
        <v>mercado</v>
      </c>
    </row>
    <row r="203" spans="1:17" s="92" customFormat="1">
      <c r="A203" s="103" t="s">
        <v>324</v>
      </c>
      <c r="B203" s="61">
        <v>21755</v>
      </c>
      <c r="C203" s="62" t="s">
        <v>47</v>
      </c>
      <c r="D203" s="95" t="s">
        <v>84</v>
      </c>
      <c r="E203" s="93">
        <v>1</v>
      </c>
      <c r="G203" s="9">
        <f>$G$28</f>
        <v>5.89</v>
      </c>
      <c r="H203" s="9">
        <f>$H$28</f>
        <v>2.87</v>
      </c>
      <c r="I203" s="9">
        <f t="shared" si="34"/>
        <v>7.07</v>
      </c>
      <c r="J203" s="9">
        <f t="shared" si="35"/>
        <v>3.44</v>
      </c>
      <c r="K203" s="9">
        <f t="shared" si="36"/>
        <v>10.51</v>
      </c>
      <c r="L203" s="79"/>
      <c r="M203" s="107" t="str">
        <f>$M$28</f>
        <v>mercado</v>
      </c>
    </row>
    <row r="204" spans="1:17" s="92" customFormat="1">
      <c r="A204" s="103" t="s">
        <v>325</v>
      </c>
      <c r="B204" s="61">
        <v>6382</v>
      </c>
      <c r="C204" s="62" t="s">
        <v>119</v>
      </c>
      <c r="D204" s="95" t="s">
        <v>84</v>
      </c>
      <c r="E204" s="93">
        <v>1</v>
      </c>
      <c r="G204" s="9">
        <f>$G$160</f>
        <v>2.4900000000000002</v>
      </c>
      <c r="H204" s="9">
        <f>$H$160</f>
        <v>1.22</v>
      </c>
      <c r="I204" s="9">
        <f t="shared" si="34"/>
        <v>2.99</v>
      </c>
      <c r="J204" s="9">
        <f t="shared" si="35"/>
        <v>1.46</v>
      </c>
      <c r="K204" s="9">
        <f t="shared" si="36"/>
        <v>4.45</v>
      </c>
      <c r="L204" s="79"/>
      <c r="M204" s="107" t="str">
        <f>$M$160</f>
        <v>mercado</v>
      </c>
    </row>
    <row r="205" spans="1:17" s="92" customFormat="1">
      <c r="A205" s="103" t="s">
        <v>326</v>
      </c>
      <c r="B205" s="61">
        <v>5368</v>
      </c>
      <c r="C205" s="62" t="s">
        <v>121</v>
      </c>
      <c r="D205" s="95" t="s">
        <v>86</v>
      </c>
      <c r="E205" s="93">
        <v>2</v>
      </c>
      <c r="G205" s="9">
        <f>$G$163</f>
        <v>5.94</v>
      </c>
      <c r="H205" s="9">
        <f>$H$163</f>
        <v>2.9</v>
      </c>
      <c r="I205" s="9">
        <f t="shared" si="34"/>
        <v>14.26</v>
      </c>
      <c r="J205" s="9">
        <f t="shared" si="35"/>
        <v>6.96</v>
      </c>
      <c r="K205" s="9">
        <f t="shared" si="36"/>
        <v>21.22</v>
      </c>
      <c r="L205" s="79"/>
      <c r="M205" s="107">
        <f>$M$163</f>
        <v>937</v>
      </c>
    </row>
    <row r="206" spans="1:17" s="92" customFormat="1">
      <c r="A206" s="103" t="s">
        <v>327</v>
      </c>
      <c r="B206" s="61">
        <v>255</v>
      </c>
      <c r="C206" s="62" t="s">
        <v>55</v>
      </c>
      <c r="D206" s="95" t="s">
        <v>84</v>
      </c>
      <c r="E206" s="93">
        <v>1</v>
      </c>
      <c r="G206" s="9">
        <f>$G$36</f>
        <v>18</v>
      </c>
      <c r="H206" s="9">
        <f>$H$36</f>
        <v>8.7799999999999994</v>
      </c>
      <c r="I206" s="9">
        <f t="shared" si="34"/>
        <v>21.6</v>
      </c>
      <c r="J206" s="9">
        <f t="shared" si="35"/>
        <v>10.54</v>
      </c>
      <c r="K206" s="9">
        <f t="shared" si="36"/>
        <v>32.14</v>
      </c>
      <c r="L206" s="79"/>
      <c r="M206" s="107">
        <f>$M$36</f>
        <v>404</v>
      </c>
    </row>
    <row r="207" spans="1:17" s="92" customFormat="1">
      <c r="A207" s="103" t="s">
        <v>328</v>
      </c>
      <c r="B207" s="61">
        <v>256</v>
      </c>
      <c r="C207" s="62" t="s">
        <v>56</v>
      </c>
      <c r="D207" s="95" t="s">
        <v>84</v>
      </c>
      <c r="E207" s="93">
        <v>1</v>
      </c>
      <c r="G207" s="9">
        <f>$G$37</f>
        <v>13.2</v>
      </c>
      <c r="H207" s="9">
        <f>$H$37</f>
        <v>6.44</v>
      </c>
      <c r="I207" s="9">
        <f t="shared" si="34"/>
        <v>15.84</v>
      </c>
      <c r="J207" s="9">
        <f t="shared" si="35"/>
        <v>7.73</v>
      </c>
      <c r="K207" s="9">
        <f t="shared" si="36"/>
        <v>23.57</v>
      </c>
      <c r="L207" s="79"/>
      <c r="M207" s="107">
        <f>$M$37</f>
        <v>20111</v>
      </c>
    </row>
    <row r="208" spans="1:17" s="92" customFormat="1">
      <c r="A208" s="103" t="s">
        <v>329</v>
      </c>
      <c r="B208" s="61">
        <v>2167</v>
      </c>
      <c r="C208" s="62" t="s">
        <v>57</v>
      </c>
      <c r="D208" s="95" t="s">
        <v>84</v>
      </c>
      <c r="E208" s="93">
        <v>1</v>
      </c>
      <c r="G208" s="9">
        <f>$G$38</f>
        <v>40.76</v>
      </c>
      <c r="H208" s="9">
        <f>$H$38</f>
        <v>19.89</v>
      </c>
      <c r="I208" s="9">
        <f t="shared" si="34"/>
        <v>48.91</v>
      </c>
      <c r="J208" s="9">
        <f t="shared" si="35"/>
        <v>23.87</v>
      </c>
      <c r="K208" s="9">
        <f t="shared" si="36"/>
        <v>72.78</v>
      </c>
      <c r="L208" s="79"/>
      <c r="M208" s="107">
        <f>$M$38</f>
        <v>3380</v>
      </c>
    </row>
    <row r="209" spans="1:13" s="92" customFormat="1">
      <c r="A209" s="103" t="s">
        <v>330</v>
      </c>
      <c r="B209" s="61">
        <v>5013</v>
      </c>
      <c r="C209" s="62" t="s">
        <v>60</v>
      </c>
      <c r="D209" s="95" t="s">
        <v>84</v>
      </c>
      <c r="E209" s="93">
        <v>6</v>
      </c>
      <c r="G209" s="9">
        <f>$G$41</f>
        <v>4.04</v>
      </c>
      <c r="H209" s="9">
        <f>$H$41</f>
        <v>1.97</v>
      </c>
      <c r="I209" s="9">
        <f t="shared" si="34"/>
        <v>29.09</v>
      </c>
      <c r="J209" s="9">
        <f t="shared" si="35"/>
        <v>14.18</v>
      </c>
      <c r="K209" s="9">
        <f t="shared" si="36"/>
        <v>43.269999999999996</v>
      </c>
      <c r="L209" s="79"/>
      <c r="M209" s="106">
        <f>$M$41</f>
        <v>3398</v>
      </c>
    </row>
    <row r="210" spans="1:13" s="92" customFormat="1">
      <c r="A210" s="103" t="s">
        <v>331</v>
      </c>
      <c r="B210" s="61">
        <v>2242</v>
      </c>
      <c r="C210" s="62" t="s">
        <v>64</v>
      </c>
      <c r="D210" s="95" t="s">
        <v>84</v>
      </c>
      <c r="E210" s="93">
        <v>3</v>
      </c>
      <c r="G210" s="9">
        <f>$G$45</f>
        <v>6.66</v>
      </c>
      <c r="H210" s="9">
        <f>$H$45</f>
        <v>3.25</v>
      </c>
      <c r="I210" s="9">
        <f t="shared" si="34"/>
        <v>23.98</v>
      </c>
      <c r="J210" s="9">
        <f t="shared" si="35"/>
        <v>11.7</v>
      </c>
      <c r="K210" s="9">
        <f t="shared" si="36"/>
        <v>35.68</v>
      </c>
      <c r="L210" s="79"/>
      <c r="M210" s="107" t="str">
        <f>$M$45</f>
        <v>mercado</v>
      </c>
    </row>
    <row r="211" spans="1:13" s="92" customFormat="1">
      <c r="A211" s="103" t="s">
        <v>332</v>
      </c>
      <c r="B211" s="61">
        <v>1798</v>
      </c>
      <c r="C211" s="62" t="s">
        <v>65</v>
      </c>
      <c r="D211" s="95" t="s">
        <v>84</v>
      </c>
      <c r="E211" s="93">
        <v>1</v>
      </c>
      <c r="G211" s="85">
        <f>$G$46</f>
        <v>3.41</v>
      </c>
      <c r="H211" s="86">
        <f>$H$46</f>
        <v>1.66</v>
      </c>
      <c r="I211" s="9">
        <f t="shared" si="34"/>
        <v>4.09</v>
      </c>
      <c r="J211" s="9">
        <f t="shared" si="35"/>
        <v>1.99</v>
      </c>
      <c r="K211" s="9">
        <f t="shared" si="36"/>
        <v>6.08</v>
      </c>
      <c r="L211" s="79"/>
      <c r="M211" s="107">
        <f>$M$46</f>
        <v>442</v>
      </c>
    </row>
    <row r="212" spans="1:13" s="92" customFormat="1">
      <c r="A212" s="103" t="s">
        <v>333</v>
      </c>
      <c r="B212" s="61">
        <v>1624</v>
      </c>
      <c r="C212" s="62" t="s">
        <v>68</v>
      </c>
      <c r="D212" s="95" t="s">
        <v>84</v>
      </c>
      <c r="E212" s="93">
        <v>1</v>
      </c>
      <c r="G212" s="85">
        <f>$G$49</f>
        <v>7.58</v>
      </c>
      <c r="H212" s="86">
        <f>$H$49</f>
        <v>3.7</v>
      </c>
      <c r="I212" s="9">
        <f t="shared" si="34"/>
        <v>9.1</v>
      </c>
      <c r="J212" s="9">
        <f t="shared" si="35"/>
        <v>4.4400000000000004</v>
      </c>
      <c r="K212" s="9">
        <f t="shared" si="36"/>
        <v>13.54</v>
      </c>
      <c r="L212" s="79"/>
      <c r="M212" s="107">
        <f>$M$49</f>
        <v>432</v>
      </c>
    </row>
    <row r="213" spans="1:13" s="92" customFormat="1">
      <c r="A213" s="103" t="s">
        <v>334</v>
      </c>
      <c r="B213" s="61">
        <v>16525</v>
      </c>
      <c r="C213" s="62" t="s">
        <v>122</v>
      </c>
      <c r="D213" s="95" t="s">
        <v>84</v>
      </c>
      <c r="E213" s="93">
        <v>3</v>
      </c>
      <c r="G213" s="9">
        <f>$G$170</f>
        <v>67.319999999999993</v>
      </c>
      <c r="H213" s="9">
        <f>$H$170</f>
        <v>32.85</v>
      </c>
      <c r="I213" s="9">
        <f t="shared" si="34"/>
        <v>242.35</v>
      </c>
      <c r="J213" s="9">
        <f t="shared" si="35"/>
        <v>118.26</v>
      </c>
      <c r="K213" s="9">
        <f t="shared" si="36"/>
        <v>360.61</v>
      </c>
      <c r="L213" s="79"/>
      <c r="M213" s="107">
        <f>$M$170</f>
        <v>4272</v>
      </c>
    </row>
    <row r="214" spans="1:13" s="92" customFormat="1">
      <c r="A214" s="103" t="s">
        <v>335</v>
      </c>
      <c r="B214" s="61">
        <v>4630</v>
      </c>
      <c r="C214" s="62" t="s">
        <v>129</v>
      </c>
      <c r="D214" s="95" t="s">
        <v>84</v>
      </c>
      <c r="E214" s="93">
        <v>1</v>
      </c>
      <c r="G214" s="9">
        <v>1445.08</v>
      </c>
      <c r="H214" s="23">
        <f t="shared" ref="H214" si="39">ROUND(G214*$Q$15,2)</f>
        <v>705.2</v>
      </c>
      <c r="I214" s="9">
        <f t="shared" si="34"/>
        <v>1734.1</v>
      </c>
      <c r="J214" s="9">
        <f t="shared" si="35"/>
        <v>846.24</v>
      </c>
      <c r="K214" s="9">
        <f t="shared" si="36"/>
        <v>2580.34</v>
      </c>
      <c r="L214" s="79"/>
      <c r="M214" s="107" t="s">
        <v>449</v>
      </c>
    </row>
    <row r="215" spans="1:13" s="92" customFormat="1">
      <c r="A215" s="103" t="s">
        <v>336</v>
      </c>
      <c r="B215" s="61">
        <v>4800</v>
      </c>
      <c r="C215" s="62" t="s">
        <v>74</v>
      </c>
      <c r="D215" s="95" t="s">
        <v>84</v>
      </c>
      <c r="E215" s="93">
        <v>1</v>
      </c>
      <c r="G215" s="9">
        <f>$G$55</f>
        <v>737.88</v>
      </c>
      <c r="H215" s="9">
        <f>$H$55</f>
        <v>360.09</v>
      </c>
      <c r="I215" s="9">
        <f t="shared" si="34"/>
        <v>885.46</v>
      </c>
      <c r="J215" s="9">
        <f t="shared" si="35"/>
        <v>432.11</v>
      </c>
      <c r="K215" s="9">
        <f t="shared" si="36"/>
        <v>1317.5700000000002</v>
      </c>
      <c r="L215" s="79"/>
      <c r="M215" s="106" t="str">
        <f>$M$55</f>
        <v>mercado</v>
      </c>
    </row>
    <row r="216" spans="1:13" s="92" customFormat="1">
      <c r="A216" s="103" t="s">
        <v>337</v>
      </c>
      <c r="B216" s="61">
        <v>2153</v>
      </c>
      <c r="C216" s="62" t="s">
        <v>77</v>
      </c>
      <c r="D216" s="95" t="s">
        <v>84</v>
      </c>
      <c r="E216" s="93">
        <v>2</v>
      </c>
      <c r="G216" s="9">
        <f>$G$58</f>
        <v>3.7</v>
      </c>
      <c r="H216" s="9">
        <f>$H$58</f>
        <v>1.81</v>
      </c>
      <c r="I216" s="9">
        <f t="shared" si="34"/>
        <v>8.8800000000000008</v>
      </c>
      <c r="J216" s="9">
        <f t="shared" si="35"/>
        <v>4.34</v>
      </c>
      <c r="K216" s="9">
        <f t="shared" si="36"/>
        <v>13.22</v>
      </c>
      <c r="L216" s="79"/>
      <c r="M216" s="106">
        <f>$M$58</f>
        <v>7581</v>
      </c>
    </row>
    <row r="217" spans="1:13" s="92" customFormat="1">
      <c r="A217" s="103" t="s">
        <v>338</v>
      </c>
      <c r="B217" s="61">
        <v>4751</v>
      </c>
      <c r="C217" s="62" t="s">
        <v>82</v>
      </c>
      <c r="D217" s="95" t="s">
        <v>84</v>
      </c>
      <c r="E217" s="93">
        <v>2</v>
      </c>
      <c r="G217" s="9">
        <f>$G$63</f>
        <v>38.51</v>
      </c>
      <c r="H217" s="9">
        <f>$H$63</f>
        <v>18.79</v>
      </c>
      <c r="I217" s="9">
        <f t="shared" si="34"/>
        <v>92.42</v>
      </c>
      <c r="J217" s="9">
        <f t="shared" si="35"/>
        <v>45.1</v>
      </c>
      <c r="K217" s="9">
        <f t="shared" si="36"/>
        <v>137.52000000000001</v>
      </c>
      <c r="L217" s="79"/>
      <c r="M217" s="107" t="str">
        <f>$M$63</f>
        <v>mercado</v>
      </c>
    </row>
    <row r="218" spans="1:13">
      <c r="A218" s="19"/>
      <c r="B218" s="122" t="s">
        <v>4</v>
      </c>
      <c r="C218" s="123"/>
      <c r="D218" s="123"/>
      <c r="E218" s="124"/>
      <c r="G218" s="9"/>
      <c r="H218" s="9"/>
      <c r="I218" s="9"/>
      <c r="J218" s="9"/>
      <c r="K218" s="9"/>
      <c r="L218" s="79"/>
      <c r="M218" s="105"/>
    </row>
    <row r="219" spans="1:13">
      <c r="A219" s="20" t="s">
        <v>339</v>
      </c>
      <c r="B219" s="63">
        <v>1827</v>
      </c>
      <c r="C219" s="62" t="s">
        <v>34</v>
      </c>
      <c r="D219" s="59" t="s">
        <v>84</v>
      </c>
      <c r="E219" s="57">
        <v>2</v>
      </c>
      <c r="G219" s="9">
        <f>$G$15</f>
        <v>0.68</v>
      </c>
      <c r="H219" s="9">
        <f>$H$15</f>
        <v>0.33</v>
      </c>
      <c r="I219" s="9">
        <f t="shared" si="34"/>
        <v>1.63</v>
      </c>
      <c r="J219" s="9">
        <f t="shared" si="35"/>
        <v>0.79</v>
      </c>
      <c r="K219" s="9">
        <f t="shared" si="36"/>
        <v>2.42</v>
      </c>
      <c r="L219" s="79"/>
      <c r="M219" s="107">
        <f>$M$15</f>
        <v>379</v>
      </c>
    </row>
    <row r="220" spans="1:13" s="70" customFormat="1" ht="25.5">
      <c r="A220" s="102" t="s">
        <v>340</v>
      </c>
      <c r="B220" s="72">
        <v>7486</v>
      </c>
      <c r="C220" s="71" t="s">
        <v>151</v>
      </c>
      <c r="D220" s="94" t="s">
        <v>84</v>
      </c>
      <c r="E220" s="94">
        <v>1</v>
      </c>
      <c r="G220" s="73">
        <f>$G$67</f>
        <v>0</v>
      </c>
      <c r="H220" s="74">
        <f>$H$67</f>
        <v>18.7</v>
      </c>
      <c r="I220" s="9">
        <f t="shared" si="34"/>
        <v>0</v>
      </c>
      <c r="J220" s="9">
        <f t="shared" si="35"/>
        <v>22.44</v>
      </c>
      <c r="K220" s="9">
        <f t="shared" si="36"/>
        <v>22.44</v>
      </c>
      <c r="L220" s="81"/>
      <c r="M220" s="107">
        <f>$M$67</f>
        <v>0</v>
      </c>
    </row>
    <row r="221" spans="1:13">
      <c r="A221" s="103" t="s">
        <v>341</v>
      </c>
      <c r="B221" s="65">
        <v>22862</v>
      </c>
      <c r="C221" s="60" t="s">
        <v>87</v>
      </c>
      <c r="D221" s="56" t="s">
        <v>86</v>
      </c>
      <c r="E221" s="56">
        <v>5</v>
      </c>
      <c r="G221" s="9">
        <f>$G$68</f>
        <v>0.94</v>
      </c>
      <c r="H221" s="23">
        <f>$H$68</f>
        <v>0.46</v>
      </c>
      <c r="I221" s="9">
        <f t="shared" si="34"/>
        <v>5.64</v>
      </c>
      <c r="J221" s="9">
        <f t="shared" si="35"/>
        <v>2.76</v>
      </c>
      <c r="K221" s="9">
        <f t="shared" si="36"/>
        <v>8.3999999999999986</v>
      </c>
      <c r="L221" s="79"/>
      <c r="M221" s="106">
        <f>$M$68</f>
        <v>1013</v>
      </c>
    </row>
    <row r="222" spans="1:13">
      <c r="A222" s="103" t="s">
        <v>342</v>
      </c>
      <c r="B222" s="65">
        <v>22863</v>
      </c>
      <c r="C222" s="60" t="s">
        <v>88</v>
      </c>
      <c r="D222" s="56" t="s">
        <v>86</v>
      </c>
      <c r="E222" s="56">
        <v>5</v>
      </c>
      <c r="G222" s="9">
        <f>$G$69</f>
        <v>0.94</v>
      </c>
      <c r="H222" s="23">
        <f>$H$69</f>
        <v>0.46</v>
      </c>
      <c r="I222" s="9">
        <f t="shared" si="34"/>
        <v>5.64</v>
      </c>
      <c r="J222" s="9">
        <f t="shared" si="35"/>
        <v>2.76</v>
      </c>
      <c r="K222" s="9">
        <f t="shared" si="36"/>
        <v>8.3999999999999986</v>
      </c>
      <c r="L222" s="79"/>
      <c r="M222" s="106">
        <f>$M$69</f>
        <v>1013</v>
      </c>
    </row>
    <row r="223" spans="1:13" s="92" customFormat="1">
      <c r="A223" s="103" t="s">
        <v>343</v>
      </c>
      <c r="B223" s="65">
        <v>2001</v>
      </c>
      <c r="C223" s="60" t="s">
        <v>89</v>
      </c>
      <c r="D223" s="97" t="s">
        <v>84</v>
      </c>
      <c r="E223" s="97">
        <v>2</v>
      </c>
      <c r="G223" s="9">
        <f>$G$70</f>
        <v>24.11</v>
      </c>
      <c r="H223" s="23">
        <f>$H$70</f>
        <v>11.77</v>
      </c>
      <c r="I223" s="9">
        <f t="shared" si="34"/>
        <v>57.86</v>
      </c>
      <c r="J223" s="9">
        <f t="shared" si="35"/>
        <v>28.25</v>
      </c>
      <c r="K223" s="9">
        <f t="shared" si="36"/>
        <v>86.11</v>
      </c>
      <c r="L223" s="79"/>
      <c r="M223" s="106" t="str">
        <f>$M$70</f>
        <v>mercado</v>
      </c>
    </row>
    <row r="224" spans="1:13" s="92" customFormat="1">
      <c r="A224" s="103" t="s">
        <v>344</v>
      </c>
      <c r="B224" s="65">
        <v>6387</v>
      </c>
      <c r="C224" s="60" t="s">
        <v>90</v>
      </c>
      <c r="D224" s="97" t="s">
        <v>84</v>
      </c>
      <c r="E224" s="97">
        <v>1</v>
      </c>
      <c r="G224" s="9">
        <f>$G$71</f>
        <v>3.45</v>
      </c>
      <c r="H224" s="23">
        <f>$H$71</f>
        <v>1.68</v>
      </c>
      <c r="I224" s="9">
        <f t="shared" si="34"/>
        <v>4.1399999999999997</v>
      </c>
      <c r="J224" s="9">
        <f t="shared" si="35"/>
        <v>2.02</v>
      </c>
      <c r="K224" s="9">
        <f t="shared" si="36"/>
        <v>6.16</v>
      </c>
      <c r="L224" s="79"/>
      <c r="M224" s="106" t="str">
        <f>$M$71</f>
        <v>mercado</v>
      </c>
    </row>
    <row r="225" spans="1:17" s="92" customFormat="1">
      <c r="A225" s="103" t="s">
        <v>345</v>
      </c>
      <c r="B225" s="65">
        <v>18530</v>
      </c>
      <c r="C225" s="60" t="s">
        <v>91</v>
      </c>
      <c r="D225" s="97" t="s">
        <v>84</v>
      </c>
      <c r="E225" s="97">
        <v>1</v>
      </c>
      <c r="G225" s="9">
        <f>$G$72</f>
        <v>3.74</v>
      </c>
      <c r="H225" s="23">
        <f>$H$72</f>
        <v>1.83</v>
      </c>
      <c r="I225" s="9">
        <f t="shared" si="34"/>
        <v>4.49</v>
      </c>
      <c r="J225" s="9">
        <f t="shared" si="35"/>
        <v>2.2000000000000002</v>
      </c>
      <c r="K225" s="9">
        <f t="shared" si="36"/>
        <v>6.69</v>
      </c>
      <c r="L225" s="79"/>
      <c r="M225" s="106" t="str">
        <f>$M$72</f>
        <v>mercado</v>
      </c>
    </row>
    <row r="226" spans="1:17" s="92" customFormat="1">
      <c r="A226" s="103" t="s">
        <v>346</v>
      </c>
      <c r="B226" s="65">
        <v>17076</v>
      </c>
      <c r="C226" s="60" t="s">
        <v>92</v>
      </c>
      <c r="D226" s="97" t="s">
        <v>84</v>
      </c>
      <c r="E226" s="97">
        <v>1</v>
      </c>
      <c r="G226" s="9">
        <f>$G$73</f>
        <v>37.31</v>
      </c>
      <c r="H226" s="23">
        <f>$H$73</f>
        <v>18.21</v>
      </c>
      <c r="I226" s="9">
        <f t="shared" si="34"/>
        <v>44.77</v>
      </c>
      <c r="J226" s="9">
        <f t="shared" si="35"/>
        <v>21.85</v>
      </c>
      <c r="K226" s="9">
        <f t="shared" si="36"/>
        <v>66.62</v>
      </c>
      <c r="L226" s="79"/>
      <c r="M226" s="106">
        <f>$M$73</f>
        <v>12216</v>
      </c>
    </row>
    <row r="227" spans="1:17" s="70" customFormat="1" ht="38.25">
      <c r="A227" s="102" t="s">
        <v>347</v>
      </c>
      <c r="B227" s="72">
        <v>18439</v>
      </c>
      <c r="C227" s="90" t="s">
        <v>152</v>
      </c>
      <c r="D227" s="67" t="s">
        <v>84</v>
      </c>
      <c r="E227" s="67">
        <v>1</v>
      </c>
      <c r="G227" s="68">
        <f>$G$74</f>
        <v>0</v>
      </c>
      <c r="H227" s="69">
        <f>$H$74</f>
        <v>67.03</v>
      </c>
      <c r="I227" s="9">
        <f t="shared" si="34"/>
        <v>0</v>
      </c>
      <c r="J227" s="9">
        <f t="shared" si="35"/>
        <v>80.44</v>
      </c>
      <c r="K227" s="9">
        <f t="shared" si="36"/>
        <v>80.44</v>
      </c>
      <c r="L227" s="81"/>
      <c r="M227" s="106">
        <f>$M$74</f>
        <v>0</v>
      </c>
    </row>
    <row r="228" spans="1:17" s="92" customFormat="1">
      <c r="A228" s="103" t="s">
        <v>348</v>
      </c>
      <c r="B228" s="65">
        <v>1798</v>
      </c>
      <c r="C228" s="60" t="s">
        <v>65</v>
      </c>
      <c r="D228" s="97" t="s">
        <v>84</v>
      </c>
      <c r="E228" s="97">
        <v>2</v>
      </c>
      <c r="G228" s="85">
        <f>$G$46</f>
        <v>3.41</v>
      </c>
      <c r="H228" s="86">
        <f>$H$46</f>
        <v>1.66</v>
      </c>
      <c r="I228" s="9">
        <f t="shared" si="34"/>
        <v>8.18</v>
      </c>
      <c r="J228" s="9">
        <f t="shared" si="35"/>
        <v>3.98</v>
      </c>
      <c r="K228" s="9">
        <f t="shared" si="36"/>
        <v>12.16</v>
      </c>
      <c r="L228" s="79"/>
      <c r="M228" s="107">
        <f>$M$46</f>
        <v>442</v>
      </c>
    </row>
    <row r="229" spans="1:17" s="92" customFormat="1">
      <c r="A229" s="103" t="s">
        <v>349</v>
      </c>
      <c r="B229" s="65">
        <v>1625</v>
      </c>
      <c r="C229" s="60" t="s">
        <v>69</v>
      </c>
      <c r="D229" s="97" t="s">
        <v>84</v>
      </c>
      <c r="E229" s="97">
        <v>2</v>
      </c>
      <c r="G229" s="85">
        <f>$G$50</f>
        <v>8.7100000000000009</v>
      </c>
      <c r="H229" s="86">
        <f>$H$50</f>
        <v>4.25</v>
      </c>
      <c r="I229" s="9">
        <f t="shared" si="34"/>
        <v>20.9</v>
      </c>
      <c r="J229" s="9">
        <f t="shared" si="35"/>
        <v>10.199999999999999</v>
      </c>
      <c r="K229" s="9">
        <f t="shared" si="36"/>
        <v>31.099999999999998</v>
      </c>
      <c r="L229" s="79"/>
      <c r="M229" s="107">
        <f>$M$50</f>
        <v>439</v>
      </c>
    </row>
    <row r="230" spans="1:17" s="92" customFormat="1">
      <c r="A230" s="103" t="s">
        <v>350</v>
      </c>
      <c r="B230" s="65">
        <v>24446</v>
      </c>
      <c r="C230" s="60" t="s">
        <v>93</v>
      </c>
      <c r="D230" s="97" t="s">
        <v>84</v>
      </c>
      <c r="E230" s="97">
        <v>1</v>
      </c>
      <c r="G230" s="9">
        <f>$G$78</f>
        <v>20.3</v>
      </c>
      <c r="H230" s="23">
        <f>$H$78</f>
        <v>9.91</v>
      </c>
      <c r="I230" s="9">
        <f t="shared" si="34"/>
        <v>24.36</v>
      </c>
      <c r="J230" s="9">
        <f t="shared" si="35"/>
        <v>11.89</v>
      </c>
      <c r="K230" s="9">
        <f t="shared" si="36"/>
        <v>36.25</v>
      </c>
      <c r="L230" s="79"/>
      <c r="M230" s="106">
        <f>$M$78</f>
        <v>2510</v>
      </c>
    </row>
    <row r="231" spans="1:17">
      <c r="A231" s="19"/>
      <c r="B231" s="11"/>
      <c r="C231" s="12" t="s">
        <v>10</v>
      </c>
      <c r="D231" s="13"/>
      <c r="E231" s="13"/>
      <c r="F231" s="13"/>
      <c r="G231" s="27"/>
      <c r="H231" s="28"/>
      <c r="I231" s="29">
        <f>SUM(I191:I230)</f>
        <v>4659.13</v>
      </c>
      <c r="J231" s="29">
        <f>SUM(J191:J230)</f>
        <v>2376.7200000000003</v>
      </c>
      <c r="K231" s="29">
        <f t="shared" si="36"/>
        <v>7035.85</v>
      </c>
      <c r="L231" s="82"/>
    </row>
    <row r="232" spans="1:17" ht="9" customHeight="1">
      <c r="G232" s="24"/>
      <c r="H232" s="24"/>
      <c r="I232" s="24"/>
      <c r="J232" s="24"/>
      <c r="K232" s="24"/>
      <c r="L232" s="83"/>
    </row>
    <row r="233" spans="1:17">
      <c r="A233" s="52">
        <v>5</v>
      </c>
      <c r="B233" s="3" t="s">
        <v>138</v>
      </c>
      <c r="C233" s="3"/>
      <c r="D233" s="3"/>
      <c r="E233" s="3"/>
      <c r="G233" s="125" t="s">
        <v>9</v>
      </c>
      <c r="H233" s="125"/>
      <c r="I233" s="125"/>
      <c r="J233" s="125"/>
      <c r="K233" s="125"/>
      <c r="L233" s="84"/>
      <c r="M233" s="128" t="s">
        <v>15</v>
      </c>
    </row>
    <row r="234" spans="1:17">
      <c r="A234" s="52"/>
      <c r="B234" s="3" t="s">
        <v>139</v>
      </c>
      <c r="C234" s="3"/>
      <c r="D234" s="3"/>
      <c r="E234" s="3"/>
      <c r="G234" s="126" t="s">
        <v>5</v>
      </c>
      <c r="H234" s="126"/>
      <c r="I234" s="126" t="s">
        <v>8</v>
      </c>
      <c r="J234" s="126"/>
      <c r="K234" s="126" t="s">
        <v>8</v>
      </c>
      <c r="L234" s="80"/>
      <c r="M234" s="129"/>
    </row>
    <row r="235" spans="1:17" ht="30" customHeight="1">
      <c r="A235" s="52"/>
      <c r="B235" s="22" t="s">
        <v>14</v>
      </c>
      <c r="C235" s="2" t="s">
        <v>0</v>
      </c>
      <c r="D235" s="2" t="s">
        <v>1</v>
      </c>
      <c r="E235" s="1" t="s">
        <v>2</v>
      </c>
      <c r="G235" s="51" t="s">
        <v>6</v>
      </c>
      <c r="H235" s="51" t="s">
        <v>7</v>
      </c>
      <c r="I235" s="51" t="s">
        <v>6</v>
      </c>
      <c r="J235" s="51" t="s">
        <v>7</v>
      </c>
      <c r="K235" s="126"/>
      <c r="L235" s="80"/>
      <c r="M235" s="130"/>
    </row>
    <row r="236" spans="1:17">
      <c r="A236" s="52"/>
      <c r="B236" s="120" t="s">
        <v>3</v>
      </c>
      <c r="C236" s="120"/>
      <c r="D236" s="120"/>
      <c r="E236" s="120"/>
      <c r="G236" s="31"/>
      <c r="H236" s="31"/>
      <c r="I236" s="31"/>
      <c r="J236" s="31"/>
      <c r="K236" s="31"/>
      <c r="L236" s="80"/>
      <c r="M236" s="105"/>
      <c r="O236" s="46" t="s">
        <v>25</v>
      </c>
      <c r="P236" s="47">
        <v>36.682499999999997</v>
      </c>
      <c r="Q236" s="48">
        <f>P236*61.43</f>
        <v>2253.4059749999997</v>
      </c>
    </row>
    <row r="237" spans="1:17">
      <c r="A237" s="52" t="s">
        <v>351</v>
      </c>
      <c r="B237" s="61">
        <v>6154</v>
      </c>
      <c r="C237" s="64" t="s">
        <v>31</v>
      </c>
      <c r="D237" s="55" t="s">
        <v>84</v>
      </c>
      <c r="E237" s="56">
        <v>1</v>
      </c>
      <c r="G237" s="9">
        <f>$G$12</f>
        <v>6.22</v>
      </c>
      <c r="H237" s="9">
        <f>$H$12</f>
        <v>3.04</v>
      </c>
      <c r="I237" s="9">
        <f>ROUND(E237*G237*1.2,2)</f>
        <v>7.46</v>
      </c>
      <c r="J237" s="9">
        <f>ROUND(E237*H237*1.2,2)</f>
        <v>3.65</v>
      </c>
      <c r="K237" s="9">
        <f>I237+J237</f>
        <v>11.11</v>
      </c>
      <c r="L237" s="79"/>
      <c r="M237" s="107">
        <f>$M$12</f>
        <v>11272</v>
      </c>
      <c r="O237" s="46" t="s">
        <v>26</v>
      </c>
      <c r="P237" s="47">
        <v>2.4</v>
      </c>
      <c r="Q237" s="48">
        <f>P237*330.08</f>
        <v>792.19199999999989</v>
      </c>
    </row>
    <row r="238" spans="1:17" s="92" customFormat="1">
      <c r="A238" s="103" t="s">
        <v>352</v>
      </c>
      <c r="B238" s="61">
        <v>2270</v>
      </c>
      <c r="C238" s="64" t="s">
        <v>33</v>
      </c>
      <c r="D238" s="95" t="s">
        <v>84</v>
      </c>
      <c r="E238" s="97">
        <v>6</v>
      </c>
      <c r="G238" s="9">
        <f>$G$14</f>
        <v>19.63</v>
      </c>
      <c r="H238" s="9">
        <f>$H$14</f>
        <v>9.58</v>
      </c>
      <c r="I238" s="9">
        <f t="shared" ref="I238:I280" si="40">ROUND(E238*G238*1.2,2)</f>
        <v>141.34</v>
      </c>
      <c r="J238" s="9">
        <f t="shared" ref="J238:J280" si="41">ROUND(E238*H238*1.2,2)</f>
        <v>68.98</v>
      </c>
      <c r="K238" s="9">
        <f t="shared" ref="K238:K281" si="42">I238+J238</f>
        <v>210.32</v>
      </c>
      <c r="L238" s="79"/>
      <c r="M238" s="107">
        <f>$M$14</f>
        <v>1094</v>
      </c>
      <c r="O238" s="50" t="s">
        <v>27</v>
      </c>
      <c r="P238" s="46">
        <v>22.5</v>
      </c>
      <c r="Q238" s="48">
        <f>P238*61.43</f>
        <v>1382.175</v>
      </c>
    </row>
    <row r="239" spans="1:17" s="92" customFormat="1">
      <c r="A239" s="103" t="s">
        <v>353</v>
      </c>
      <c r="B239" s="61">
        <v>1827</v>
      </c>
      <c r="C239" s="64" t="s">
        <v>34</v>
      </c>
      <c r="D239" s="95" t="s">
        <v>84</v>
      </c>
      <c r="E239" s="97">
        <v>2</v>
      </c>
      <c r="G239" s="9">
        <f>$G$15</f>
        <v>0.68</v>
      </c>
      <c r="H239" s="9">
        <f>$H$15</f>
        <v>0.33</v>
      </c>
      <c r="I239" s="9">
        <f t="shared" si="40"/>
        <v>1.63</v>
      </c>
      <c r="J239" s="9">
        <f t="shared" si="41"/>
        <v>0.79</v>
      </c>
      <c r="K239" s="9">
        <f t="shared" si="42"/>
        <v>2.42</v>
      </c>
      <c r="L239" s="79"/>
      <c r="M239" s="107">
        <f>$M$15</f>
        <v>379</v>
      </c>
      <c r="O239" s="131" t="s">
        <v>10</v>
      </c>
      <c r="P239" s="131"/>
      <c r="Q239" s="49">
        <f>SUM(Q236:Q238)</f>
        <v>4427.7729749999999</v>
      </c>
    </row>
    <row r="240" spans="1:17">
      <c r="A240" s="103" t="s">
        <v>354</v>
      </c>
      <c r="B240" s="65">
        <v>5275</v>
      </c>
      <c r="C240" s="66" t="s">
        <v>35</v>
      </c>
      <c r="D240" s="58" t="s">
        <v>85</v>
      </c>
      <c r="E240" s="57">
        <v>26</v>
      </c>
      <c r="G240" s="9">
        <f>$G$16</f>
        <v>31.45</v>
      </c>
      <c r="H240" s="9">
        <f>$H$16</f>
        <v>15.35</v>
      </c>
      <c r="I240" s="9">
        <f t="shared" si="40"/>
        <v>981.24</v>
      </c>
      <c r="J240" s="9">
        <f t="shared" si="41"/>
        <v>478.92</v>
      </c>
      <c r="K240" s="9">
        <f t="shared" si="42"/>
        <v>1460.16</v>
      </c>
      <c r="L240" s="79"/>
      <c r="M240" s="107">
        <f>$M$16</f>
        <v>25003</v>
      </c>
    </row>
    <row r="241" spans="1:13" s="92" customFormat="1">
      <c r="A241" s="103" t="s">
        <v>355</v>
      </c>
      <c r="B241" s="65">
        <v>5230</v>
      </c>
      <c r="C241" s="66" t="s">
        <v>38</v>
      </c>
      <c r="D241" s="96" t="s">
        <v>85</v>
      </c>
      <c r="E241" s="93">
        <v>3</v>
      </c>
      <c r="G241" s="9">
        <f>$G$19</f>
        <v>64.989999999999995</v>
      </c>
      <c r="H241" s="9">
        <f>$H$19</f>
        <v>31.72</v>
      </c>
      <c r="I241" s="9">
        <f t="shared" si="40"/>
        <v>233.96</v>
      </c>
      <c r="J241" s="9">
        <f t="shared" si="41"/>
        <v>114.19</v>
      </c>
      <c r="K241" s="9">
        <f t="shared" si="42"/>
        <v>348.15</v>
      </c>
      <c r="L241" s="79"/>
      <c r="M241" s="107">
        <f>$M$19</f>
        <v>868</v>
      </c>
    </row>
    <row r="242" spans="1:13">
      <c r="A242" s="103" t="s">
        <v>356</v>
      </c>
      <c r="B242" s="61">
        <v>17031</v>
      </c>
      <c r="C242" s="62" t="s">
        <v>40</v>
      </c>
      <c r="D242" s="55" t="s">
        <v>84</v>
      </c>
      <c r="E242" s="56">
        <v>1</v>
      </c>
      <c r="G242" s="9">
        <f>$G$21</f>
        <v>0.87</v>
      </c>
      <c r="H242" s="9">
        <f>$H$21</f>
        <v>0.42</v>
      </c>
      <c r="I242" s="9">
        <f t="shared" si="40"/>
        <v>1.04</v>
      </c>
      <c r="J242" s="9">
        <f t="shared" si="41"/>
        <v>0.5</v>
      </c>
      <c r="K242" s="9">
        <f t="shared" si="42"/>
        <v>1.54</v>
      </c>
      <c r="L242" s="79"/>
      <c r="M242" s="107" t="str">
        <f>$M$21</f>
        <v>mercado</v>
      </c>
    </row>
    <row r="243" spans="1:13" s="92" customFormat="1">
      <c r="A243" s="103" t="s">
        <v>357</v>
      </c>
      <c r="B243" s="61">
        <v>1994</v>
      </c>
      <c r="C243" s="62" t="s">
        <v>130</v>
      </c>
      <c r="D243" s="95" t="s">
        <v>84</v>
      </c>
      <c r="E243" s="97">
        <v>1</v>
      </c>
      <c r="G243" s="9">
        <v>21.03</v>
      </c>
      <c r="H243" s="23">
        <f t="shared" ref="H243" si="43">ROUND(G243*$Q$15,2)</f>
        <v>10.26</v>
      </c>
      <c r="I243" s="9">
        <f t="shared" si="40"/>
        <v>25.24</v>
      </c>
      <c r="J243" s="9">
        <f t="shared" si="41"/>
        <v>12.31</v>
      </c>
      <c r="K243" s="9">
        <f t="shared" si="42"/>
        <v>37.549999999999997</v>
      </c>
      <c r="L243" s="79"/>
      <c r="M243" s="107" t="s">
        <v>449</v>
      </c>
    </row>
    <row r="244" spans="1:13" s="92" customFormat="1">
      <c r="A244" s="103" t="s">
        <v>358</v>
      </c>
      <c r="B244" s="61">
        <v>1998</v>
      </c>
      <c r="C244" s="62" t="s">
        <v>42</v>
      </c>
      <c r="D244" s="95" t="s">
        <v>84</v>
      </c>
      <c r="E244" s="97">
        <v>3</v>
      </c>
      <c r="G244" s="9">
        <f>$G$23</f>
        <v>22.72</v>
      </c>
      <c r="H244" s="9">
        <f>$H$23</f>
        <v>11.09</v>
      </c>
      <c r="I244" s="9">
        <f t="shared" si="40"/>
        <v>81.790000000000006</v>
      </c>
      <c r="J244" s="9">
        <f t="shared" si="41"/>
        <v>39.92</v>
      </c>
      <c r="K244" s="9">
        <f t="shared" si="42"/>
        <v>121.71000000000001</v>
      </c>
      <c r="L244" s="79"/>
      <c r="M244" s="107" t="str">
        <f>$M$23</f>
        <v>mercado</v>
      </c>
    </row>
    <row r="245" spans="1:13" s="92" customFormat="1">
      <c r="A245" s="103" t="s">
        <v>359</v>
      </c>
      <c r="B245" s="61">
        <v>2000</v>
      </c>
      <c r="C245" s="62" t="s">
        <v>131</v>
      </c>
      <c r="D245" s="95" t="s">
        <v>84</v>
      </c>
      <c r="E245" s="97">
        <v>1</v>
      </c>
      <c r="G245" s="9">
        <v>23.28</v>
      </c>
      <c r="H245" s="23">
        <f t="shared" ref="H245" si="44">ROUND(G245*$Q$15,2)</f>
        <v>11.36</v>
      </c>
      <c r="I245" s="9">
        <f t="shared" si="40"/>
        <v>27.94</v>
      </c>
      <c r="J245" s="9">
        <f t="shared" si="41"/>
        <v>13.63</v>
      </c>
      <c r="K245" s="9">
        <f t="shared" si="42"/>
        <v>41.57</v>
      </c>
      <c r="L245" s="79"/>
      <c r="M245" s="107" t="s">
        <v>449</v>
      </c>
    </row>
    <row r="246" spans="1:13" s="92" customFormat="1">
      <c r="A246" s="103" t="s">
        <v>360</v>
      </c>
      <c r="B246" s="61">
        <v>2002</v>
      </c>
      <c r="C246" s="62" t="s">
        <v>127</v>
      </c>
      <c r="D246" s="95" t="s">
        <v>84</v>
      </c>
      <c r="E246" s="97">
        <v>2</v>
      </c>
      <c r="G246" s="9">
        <f>$G$199</f>
        <v>24.79</v>
      </c>
      <c r="H246" s="9">
        <f>$H$199</f>
        <v>12.1</v>
      </c>
      <c r="I246" s="9">
        <f t="shared" si="40"/>
        <v>59.5</v>
      </c>
      <c r="J246" s="9">
        <f t="shared" si="41"/>
        <v>29.04</v>
      </c>
      <c r="K246" s="9">
        <f t="shared" si="42"/>
        <v>88.539999999999992</v>
      </c>
      <c r="L246" s="79"/>
      <c r="M246" s="107" t="str">
        <f>$M$199</f>
        <v>mercado</v>
      </c>
    </row>
    <row r="247" spans="1:13" s="92" customFormat="1">
      <c r="A247" s="103" t="s">
        <v>361</v>
      </c>
      <c r="B247" s="61">
        <v>2003</v>
      </c>
      <c r="C247" s="62" t="s">
        <v>128</v>
      </c>
      <c r="D247" s="95" t="s">
        <v>84</v>
      </c>
      <c r="E247" s="97">
        <v>1</v>
      </c>
      <c r="G247" s="9">
        <f>$G$200</f>
        <v>25.43</v>
      </c>
      <c r="H247" s="9">
        <f>$H$200</f>
        <v>12.41</v>
      </c>
      <c r="I247" s="9">
        <f t="shared" si="40"/>
        <v>30.52</v>
      </c>
      <c r="J247" s="9">
        <f t="shared" si="41"/>
        <v>14.89</v>
      </c>
      <c r="K247" s="9">
        <f t="shared" si="42"/>
        <v>45.41</v>
      </c>
      <c r="L247" s="79"/>
      <c r="M247" s="107" t="str">
        <f>$M$200</f>
        <v>mercado</v>
      </c>
    </row>
    <row r="248" spans="1:13" s="92" customFormat="1">
      <c r="A248" s="103" t="s">
        <v>362</v>
      </c>
      <c r="B248" s="61">
        <v>6469</v>
      </c>
      <c r="C248" s="62" t="s">
        <v>44</v>
      </c>
      <c r="D248" s="95" t="s">
        <v>84</v>
      </c>
      <c r="E248" s="97">
        <v>1</v>
      </c>
      <c r="G248" s="9">
        <f>$G$25</f>
        <v>3.77</v>
      </c>
      <c r="H248" s="9">
        <f>$H$25</f>
        <v>1.84</v>
      </c>
      <c r="I248" s="9">
        <f t="shared" si="40"/>
        <v>4.5199999999999996</v>
      </c>
      <c r="J248" s="9">
        <f t="shared" si="41"/>
        <v>2.21</v>
      </c>
      <c r="K248" s="9">
        <f t="shared" si="42"/>
        <v>6.7299999999999995</v>
      </c>
      <c r="L248" s="79"/>
      <c r="M248" s="107" t="str">
        <f>$M$25</f>
        <v>mercado</v>
      </c>
    </row>
    <row r="249" spans="1:13" s="92" customFormat="1">
      <c r="A249" s="103" t="s">
        <v>363</v>
      </c>
      <c r="B249" s="61">
        <v>21755</v>
      </c>
      <c r="C249" s="62" t="s">
        <v>47</v>
      </c>
      <c r="D249" s="95" t="s">
        <v>84</v>
      </c>
      <c r="E249" s="97">
        <v>1</v>
      </c>
      <c r="G249" s="9">
        <f>$G$28</f>
        <v>5.89</v>
      </c>
      <c r="H249" s="9">
        <f>$H$28</f>
        <v>2.87</v>
      </c>
      <c r="I249" s="9">
        <f t="shared" si="40"/>
        <v>7.07</v>
      </c>
      <c r="J249" s="9">
        <f t="shared" si="41"/>
        <v>3.44</v>
      </c>
      <c r="K249" s="9">
        <f t="shared" si="42"/>
        <v>10.51</v>
      </c>
      <c r="L249" s="79"/>
      <c r="M249" s="107" t="str">
        <f>$M$28</f>
        <v>mercado</v>
      </c>
    </row>
    <row r="250" spans="1:13" s="92" customFormat="1">
      <c r="A250" s="103" t="s">
        <v>364</v>
      </c>
      <c r="B250" s="61">
        <v>13600</v>
      </c>
      <c r="C250" s="62" t="s">
        <v>51</v>
      </c>
      <c r="D250" s="95" t="s">
        <v>84</v>
      </c>
      <c r="E250" s="97">
        <v>1</v>
      </c>
      <c r="G250" s="9">
        <f>$G$32</f>
        <v>153.76</v>
      </c>
      <c r="H250" s="9">
        <f>$H$32</f>
        <v>75.03</v>
      </c>
      <c r="I250" s="9">
        <f t="shared" si="40"/>
        <v>184.51</v>
      </c>
      <c r="J250" s="9">
        <f t="shared" si="41"/>
        <v>90.04</v>
      </c>
      <c r="K250" s="9">
        <f t="shared" si="42"/>
        <v>274.55</v>
      </c>
      <c r="L250" s="79"/>
      <c r="M250" s="107" t="str">
        <f>$M$32</f>
        <v>mercado</v>
      </c>
    </row>
    <row r="251" spans="1:13" s="92" customFormat="1">
      <c r="A251" s="103" t="s">
        <v>365</v>
      </c>
      <c r="B251" s="61">
        <v>5264</v>
      </c>
      <c r="C251" s="62" t="s">
        <v>53</v>
      </c>
      <c r="D251" s="95" t="s">
        <v>85</v>
      </c>
      <c r="E251" s="97">
        <v>0.8</v>
      </c>
      <c r="G251" s="9">
        <f>$G$34</f>
        <v>26.24</v>
      </c>
      <c r="H251" s="9">
        <f>$H$34</f>
        <v>12.81</v>
      </c>
      <c r="I251" s="9">
        <f t="shared" si="40"/>
        <v>25.19</v>
      </c>
      <c r="J251" s="9">
        <f t="shared" si="41"/>
        <v>12.3</v>
      </c>
      <c r="K251" s="9">
        <f t="shared" si="42"/>
        <v>37.49</v>
      </c>
      <c r="L251" s="79"/>
      <c r="M251" s="107" t="str">
        <f>$M$34</f>
        <v>mercado</v>
      </c>
    </row>
    <row r="252" spans="1:13" s="92" customFormat="1">
      <c r="A252" s="103" t="s">
        <v>366</v>
      </c>
      <c r="B252" s="61">
        <v>5627</v>
      </c>
      <c r="C252" s="62" t="s">
        <v>54</v>
      </c>
      <c r="D252" s="95" t="s">
        <v>85</v>
      </c>
      <c r="E252" s="97">
        <v>0.4</v>
      </c>
      <c r="G252" s="9">
        <f>$G$35</f>
        <v>47.13</v>
      </c>
      <c r="H252" s="9">
        <f>$H$35</f>
        <v>23</v>
      </c>
      <c r="I252" s="9">
        <f t="shared" si="40"/>
        <v>22.62</v>
      </c>
      <c r="J252" s="9">
        <f t="shared" si="41"/>
        <v>11.04</v>
      </c>
      <c r="K252" s="9">
        <f t="shared" si="42"/>
        <v>33.659999999999997</v>
      </c>
      <c r="L252" s="79"/>
      <c r="M252" s="107">
        <f>$M$35</f>
        <v>407</v>
      </c>
    </row>
    <row r="253" spans="1:13" s="92" customFormat="1">
      <c r="A253" s="103" t="s">
        <v>367</v>
      </c>
      <c r="B253" s="61">
        <v>2167</v>
      </c>
      <c r="C253" s="62" t="s">
        <v>57</v>
      </c>
      <c r="D253" s="95" t="s">
        <v>84</v>
      </c>
      <c r="E253" s="97">
        <v>1</v>
      </c>
      <c r="G253" s="9">
        <f>$G$38</f>
        <v>40.76</v>
      </c>
      <c r="H253" s="9">
        <f>$H$38</f>
        <v>19.89</v>
      </c>
      <c r="I253" s="9">
        <f t="shared" si="40"/>
        <v>48.91</v>
      </c>
      <c r="J253" s="9">
        <f t="shared" si="41"/>
        <v>23.87</v>
      </c>
      <c r="K253" s="9">
        <f t="shared" si="42"/>
        <v>72.78</v>
      </c>
      <c r="L253" s="79"/>
      <c r="M253" s="107">
        <f>$M$38</f>
        <v>3380</v>
      </c>
    </row>
    <row r="254" spans="1:13" s="92" customFormat="1">
      <c r="A254" s="103" t="s">
        <v>368</v>
      </c>
      <c r="B254" s="61">
        <v>13692</v>
      </c>
      <c r="C254" s="62" t="s">
        <v>59</v>
      </c>
      <c r="D254" s="95" t="s">
        <v>84</v>
      </c>
      <c r="E254" s="97">
        <v>3</v>
      </c>
      <c r="G254" s="9">
        <f>$G$40</f>
        <v>89.68</v>
      </c>
      <c r="H254" s="9">
        <f>$H$40</f>
        <v>43.76</v>
      </c>
      <c r="I254" s="9">
        <f t="shared" si="40"/>
        <v>322.85000000000002</v>
      </c>
      <c r="J254" s="9">
        <f t="shared" si="41"/>
        <v>157.54</v>
      </c>
      <c r="K254" s="9">
        <f t="shared" si="42"/>
        <v>480.39</v>
      </c>
      <c r="L254" s="79"/>
      <c r="M254" s="107" t="str">
        <f>$M$40</f>
        <v>mercado</v>
      </c>
    </row>
    <row r="255" spans="1:13" s="92" customFormat="1">
      <c r="A255" s="103" t="s">
        <v>369</v>
      </c>
      <c r="B255" s="61">
        <v>5013</v>
      </c>
      <c r="C255" s="62" t="s">
        <v>60</v>
      </c>
      <c r="D255" s="95" t="s">
        <v>84</v>
      </c>
      <c r="E255" s="97">
        <v>6</v>
      </c>
      <c r="G255" s="9">
        <f>$G$41</f>
        <v>4.04</v>
      </c>
      <c r="H255" s="9">
        <f>$H$41</f>
        <v>1.97</v>
      </c>
      <c r="I255" s="9">
        <f t="shared" si="40"/>
        <v>29.09</v>
      </c>
      <c r="J255" s="9">
        <f t="shared" si="41"/>
        <v>14.18</v>
      </c>
      <c r="K255" s="9">
        <f t="shared" si="42"/>
        <v>43.269999999999996</v>
      </c>
      <c r="L255" s="79"/>
      <c r="M255" s="106">
        <f>$M$41</f>
        <v>3398</v>
      </c>
    </row>
    <row r="256" spans="1:13" s="92" customFormat="1">
      <c r="A256" s="103" t="s">
        <v>370</v>
      </c>
      <c r="B256" s="61">
        <v>6721</v>
      </c>
      <c r="C256" s="62" t="s">
        <v>61</v>
      </c>
      <c r="D256" s="95" t="s">
        <v>84</v>
      </c>
      <c r="E256" s="97">
        <v>2</v>
      </c>
      <c r="G256" s="9">
        <f>$G$42</f>
        <v>2.71</v>
      </c>
      <c r="H256" s="9">
        <f>$H$42</f>
        <v>1.32</v>
      </c>
      <c r="I256" s="9">
        <f t="shared" si="40"/>
        <v>6.5</v>
      </c>
      <c r="J256" s="9">
        <f t="shared" si="41"/>
        <v>3.17</v>
      </c>
      <c r="K256" s="9">
        <f t="shared" si="42"/>
        <v>9.67</v>
      </c>
      <c r="L256" s="79"/>
      <c r="M256" s="107" t="str">
        <f>$M$42</f>
        <v>mercado</v>
      </c>
    </row>
    <row r="257" spans="1:13" s="92" customFormat="1">
      <c r="A257" s="103" t="s">
        <v>371</v>
      </c>
      <c r="B257" s="61">
        <v>2181</v>
      </c>
      <c r="C257" s="62" t="s">
        <v>63</v>
      </c>
      <c r="D257" s="95" t="s">
        <v>84</v>
      </c>
      <c r="E257" s="97">
        <v>1</v>
      </c>
      <c r="G257" s="9">
        <f>$G$44</f>
        <v>21.41</v>
      </c>
      <c r="H257" s="9">
        <f>$H$44</f>
        <v>10.45</v>
      </c>
      <c r="I257" s="9">
        <f t="shared" si="40"/>
        <v>25.69</v>
      </c>
      <c r="J257" s="9">
        <f t="shared" si="41"/>
        <v>12.54</v>
      </c>
      <c r="K257" s="9">
        <f t="shared" si="42"/>
        <v>38.230000000000004</v>
      </c>
      <c r="L257" s="79"/>
      <c r="M257" s="107" t="str">
        <f>$M$44</f>
        <v>mercado</v>
      </c>
    </row>
    <row r="258" spans="1:13" s="92" customFormat="1">
      <c r="A258" s="103" t="s">
        <v>372</v>
      </c>
      <c r="B258" s="61">
        <v>1794</v>
      </c>
      <c r="C258" s="62" t="s">
        <v>132</v>
      </c>
      <c r="D258" s="95" t="s">
        <v>84</v>
      </c>
      <c r="E258" s="97">
        <v>1</v>
      </c>
      <c r="G258" s="9">
        <v>5.77</v>
      </c>
      <c r="H258" s="23">
        <f t="shared" ref="H258" si="45">ROUND(G258*$Q$15,2)</f>
        <v>2.82</v>
      </c>
      <c r="I258" s="9">
        <f t="shared" si="40"/>
        <v>6.92</v>
      </c>
      <c r="J258" s="9">
        <f t="shared" si="41"/>
        <v>3.38</v>
      </c>
      <c r="K258" s="9">
        <f t="shared" si="42"/>
        <v>10.3</v>
      </c>
      <c r="L258" s="79"/>
      <c r="M258" s="107">
        <v>436</v>
      </c>
    </row>
    <row r="259" spans="1:13" s="92" customFormat="1">
      <c r="A259" s="103" t="s">
        <v>373</v>
      </c>
      <c r="B259" s="61">
        <v>1798</v>
      </c>
      <c r="C259" s="62" t="s">
        <v>65</v>
      </c>
      <c r="D259" s="95" t="s">
        <v>84</v>
      </c>
      <c r="E259" s="97">
        <v>1</v>
      </c>
      <c r="G259" s="85">
        <f>$G$46</f>
        <v>3.41</v>
      </c>
      <c r="H259" s="86">
        <f>$H$46</f>
        <v>1.66</v>
      </c>
      <c r="I259" s="9">
        <f t="shared" si="40"/>
        <v>4.09</v>
      </c>
      <c r="J259" s="9">
        <f t="shared" si="41"/>
        <v>1.99</v>
      </c>
      <c r="K259" s="9">
        <f t="shared" si="42"/>
        <v>6.08</v>
      </c>
      <c r="L259" s="79"/>
      <c r="M259" s="107">
        <f>$M$46</f>
        <v>442</v>
      </c>
    </row>
    <row r="260" spans="1:13" s="92" customFormat="1">
      <c r="A260" s="103" t="s">
        <v>374</v>
      </c>
      <c r="B260" s="61">
        <v>1666</v>
      </c>
      <c r="C260" s="62" t="s">
        <v>66</v>
      </c>
      <c r="D260" s="95" t="s">
        <v>84</v>
      </c>
      <c r="E260" s="97">
        <v>1</v>
      </c>
      <c r="G260" s="9">
        <f>$G$47</f>
        <v>5.69</v>
      </c>
      <c r="H260" s="9">
        <f>$H$47</f>
        <v>2.78</v>
      </c>
      <c r="I260" s="9">
        <f t="shared" si="40"/>
        <v>6.83</v>
      </c>
      <c r="J260" s="9">
        <f t="shared" si="41"/>
        <v>3.34</v>
      </c>
      <c r="K260" s="9">
        <f t="shared" si="42"/>
        <v>10.17</v>
      </c>
      <c r="L260" s="79"/>
      <c r="M260" s="107">
        <f>$M$47</f>
        <v>441</v>
      </c>
    </row>
    <row r="261" spans="1:13" s="92" customFormat="1">
      <c r="A261" s="103" t="s">
        <v>375</v>
      </c>
      <c r="B261" s="61">
        <v>14183</v>
      </c>
      <c r="C261" s="62" t="s">
        <v>72</v>
      </c>
      <c r="D261" s="95" t="s">
        <v>84</v>
      </c>
      <c r="E261" s="97">
        <v>3</v>
      </c>
      <c r="G261" s="9">
        <f>$G$53</f>
        <v>6.25</v>
      </c>
      <c r="H261" s="9">
        <f>$H$53</f>
        <v>3.05</v>
      </c>
      <c r="I261" s="9">
        <f t="shared" si="40"/>
        <v>22.5</v>
      </c>
      <c r="J261" s="9">
        <f t="shared" si="41"/>
        <v>10.98</v>
      </c>
      <c r="K261" s="9">
        <f t="shared" si="42"/>
        <v>33.480000000000004</v>
      </c>
      <c r="L261" s="79"/>
      <c r="M261" s="107" t="str">
        <f>$M$53</f>
        <v>mercado</v>
      </c>
    </row>
    <row r="262" spans="1:13" s="92" customFormat="1">
      <c r="A262" s="103" t="s">
        <v>376</v>
      </c>
      <c r="B262" s="61">
        <v>4630</v>
      </c>
      <c r="C262" s="62" t="s">
        <v>129</v>
      </c>
      <c r="D262" s="95" t="s">
        <v>84</v>
      </c>
      <c r="E262" s="97">
        <v>1</v>
      </c>
      <c r="G262" s="9">
        <f>$G$214</f>
        <v>1445.08</v>
      </c>
      <c r="H262" s="9">
        <f>$H$214</f>
        <v>705.2</v>
      </c>
      <c r="I262" s="9">
        <f t="shared" si="40"/>
        <v>1734.1</v>
      </c>
      <c r="J262" s="9">
        <f t="shared" si="41"/>
        <v>846.24</v>
      </c>
      <c r="K262" s="9">
        <f t="shared" si="42"/>
        <v>2580.34</v>
      </c>
      <c r="L262" s="79"/>
      <c r="M262" s="107" t="str">
        <f>$M$214</f>
        <v>mercado</v>
      </c>
    </row>
    <row r="263" spans="1:13" s="92" customFormat="1">
      <c r="A263" s="103" t="s">
        <v>377</v>
      </c>
      <c r="B263" s="61">
        <v>2179</v>
      </c>
      <c r="C263" s="62" t="s">
        <v>133</v>
      </c>
      <c r="D263" s="95" t="s">
        <v>84</v>
      </c>
      <c r="E263" s="97">
        <v>1</v>
      </c>
      <c r="G263" s="9">
        <v>7.43</v>
      </c>
      <c r="H263" s="9"/>
      <c r="I263" s="9">
        <f t="shared" si="40"/>
        <v>8.92</v>
      </c>
      <c r="J263" s="9">
        <f t="shared" si="41"/>
        <v>0</v>
      </c>
      <c r="K263" s="9">
        <f t="shared" si="42"/>
        <v>8.92</v>
      </c>
      <c r="L263" s="79"/>
      <c r="M263" s="107" t="s">
        <v>449</v>
      </c>
    </row>
    <row r="264" spans="1:13">
      <c r="A264" s="19"/>
      <c r="B264" s="122" t="s">
        <v>4</v>
      </c>
      <c r="C264" s="123"/>
      <c r="D264" s="123"/>
      <c r="E264" s="124"/>
      <c r="G264" s="26"/>
      <c r="H264" s="26"/>
      <c r="I264" s="9"/>
      <c r="J264" s="9"/>
      <c r="K264" s="9"/>
      <c r="L264" s="79"/>
      <c r="M264" s="106"/>
    </row>
    <row r="265" spans="1:13">
      <c r="A265" s="52" t="s">
        <v>378</v>
      </c>
      <c r="B265" s="63">
        <v>7501</v>
      </c>
      <c r="C265" s="62" t="s">
        <v>108</v>
      </c>
      <c r="D265" s="59" t="s">
        <v>84</v>
      </c>
      <c r="E265" s="57">
        <v>5</v>
      </c>
      <c r="G265" s="9">
        <f>$G$126</f>
        <v>11.61</v>
      </c>
      <c r="H265" s="9">
        <f>$H$126</f>
        <v>5.67</v>
      </c>
      <c r="I265" s="9">
        <f t="shared" si="40"/>
        <v>69.66</v>
      </c>
      <c r="J265" s="9">
        <f t="shared" si="41"/>
        <v>34.020000000000003</v>
      </c>
      <c r="K265" s="9">
        <f t="shared" si="42"/>
        <v>103.68</v>
      </c>
      <c r="L265" s="79"/>
      <c r="M265" s="107">
        <f>$M$126</f>
        <v>39380</v>
      </c>
    </row>
    <row r="266" spans="1:13">
      <c r="A266" s="103" t="s">
        <v>379</v>
      </c>
      <c r="B266" s="45">
        <v>20039</v>
      </c>
      <c r="C266" s="60" t="s">
        <v>109</v>
      </c>
      <c r="D266" s="59" t="s">
        <v>84</v>
      </c>
      <c r="E266" s="59">
        <v>5</v>
      </c>
      <c r="G266" s="73">
        <f>$G$127</f>
        <v>41.42</v>
      </c>
      <c r="H266" s="74">
        <f>$H$127</f>
        <v>20.21</v>
      </c>
      <c r="I266" s="9">
        <f t="shared" si="40"/>
        <v>248.52</v>
      </c>
      <c r="J266" s="9">
        <f t="shared" si="41"/>
        <v>121.26</v>
      </c>
      <c r="K266" s="9">
        <f t="shared" si="42"/>
        <v>369.78000000000003</v>
      </c>
      <c r="L266" s="81"/>
      <c r="M266" s="107" t="str">
        <f>$M$127</f>
        <v>mercado</v>
      </c>
    </row>
    <row r="267" spans="1:13">
      <c r="A267" s="103" t="s">
        <v>380</v>
      </c>
      <c r="B267" s="65">
        <v>22862</v>
      </c>
      <c r="C267" s="60" t="s">
        <v>87</v>
      </c>
      <c r="D267" s="56" t="s">
        <v>86</v>
      </c>
      <c r="E267" s="56">
        <v>15</v>
      </c>
      <c r="G267" s="9">
        <f>$G$68</f>
        <v>0.94</v>
      </c>
      <c r="H267" s="23">
        <f>$H$68</f>
        <v>0.46</v>
      </c>
      <c r="I267" s="9">
        <f t="shared" si="40"/>
        <v>16.920000000000002</v>
      </c>
      <c r="J267" s="9">
        <f t="shared" si="41"/>
        <v>8.2799999999999994</v>
      </c>
      <c r="K267" s="9">
        <f t="shared" si="42"/>
        <v>25.200000000000003</v>
      </c>
      <c r="L267" s="79"/>
      <c r="M267" s="106">
        <f>$M$68</f>
        <v>1013</v>
      </c>
    </row>
    <row r="268" spans="1:13">
      <c r="A268" s="103" t="s">
        <v>381</v>
      </c>
      <c r="B268" s="65">
        <v>22863</v>
      </c>
      <c r="C268" s="60" t="s">
        <v>88</v>
      </c>
      <c r="D268" s="56" t="s">
        <v>86</v>
      </c>
      <c r="E268" s="56">
        <v>15</v>
      </c>
      <c r="G268" s="9">
        <f>$G$69</f>
        <v>0.94</v>
      </c>
      <c r="H268" s="23">
        <f>$H$69</f>
        <v>0.46</v>
      </c>
      <c r="I268" s="9">
        <f t="shared" si="40"/>
        <v>16.920000000000002</v>
      </c>
      <c r="J268" s="9">
        <f t="shared" si="41"/>
        <v>8.2799999999999994</v>
      </c>
      <c r="K268" s="9">
        <f t="shared" si="42"/>
        <v>25.200000000000003</v>
      </c>
      <c r="L268" s="79"/>
      <c r="M268" s="106">
        <f>$M$69</f>
        <v>1013</v>
      </c>
    </row>
    <row r="269" spans="1:13" s="92" customFormat="1">
      <c r="A269" s="103" t="s">
        <v>382</v>
      </c>
      <c r="B269" s="65">
        <v>1997</v>
      </c>
      <c r="C269" s="60" t="s">
        <v>134</v>
      </c>
      <c r="D269" s="97" t="s">
        <v>84</v>
      </c>
      <c r="E269" s="97">
        <v>2</v>
      </c>
      <c r="G269" s="9">
        <v>23.46</v>
      </c>
      <c r="H269" s="23">
        <f t="shared" ref="H269" si="46">ROUND(G269*$Q$15,2)</f>
        <v>11.45</v>
      </c>
      <c r="I269" s="9">
        <f t="shared" si="40"/>
        <v>56.3</v>
      </c>
      <c r="J269" s="9">
        <f t="shared" si="41"/>
        <v>27.48</v>
      </c>
      <c r="K269" s="9">
        <f t="shared" si="42"/>
        <v>83.78</v>
      </c>
      <c r="L269" s="79"/>
      <c r="M269" s="106" t="s">
        <v>449</v>
      </c>
    </row>
    <row r="270" spans="1:13" s="92" customFormat="1">
      <c r="A270" s="103" t="s">
        <v>383</v>
      </c>
      <c r="B270" s="65">
        <v>1998</v>
      </c>
      <c r="C270" s="60" t="s">
        <v>42</v>
      </c>
      <c r="D270" s="97" t="s">
        <v>84</v>
      </c>
      <c r="E270" s="97">
        <v>2</v>
      </c>
      <c r="G270" s="9">
        <f>$G$23</f>
        <v>22.72</v>
      </c>
      <c r="H270" s="9">
        <f>$H$23</f>
        <v>11.09</v>
      </c>
      <c r="I270" s="9">
        <f t="shared" si="40"/>
        <v>54.53</v>
      </c>
      <c r="J270" s="9">
        <f t="shared" si="41"/>
        <v>26.62</v>
      </c>
      <c r="K270" s="9">
        <f t="shared" si="42"/>
        <v>81.150000000000006</v>
      </c>
      <c r="L270" s="79"/>
      <c r="M270" s="107" t="str">
        <f>$M$23</f>
        <v>mercado</v>
      </c>
    </row>
    <row r="271" spans="1:13" s="92" customFormat="1">
      <c r="A271" s="103" t="s">
        <v>384</v>
      </c>
      <c r="B271" s="65">
        <v>2001</v>
      </c>
      <c r="C271" s="60" t="s">
        <v>89</v>
      </c>
      <c r="D271" s="97" t="s">
        <v>84</v>
      </c>
      <c r="E271" s="97">
        <v>2</v>
      </c>
      <c r="G271" s="9">
        <f>$G$70</f>
        <v>24.11</v>
      </c>
      <c r="H271" s="23">
        <f>$H$70</f>
        <v>11.77</v>
      </c>
      <c r="I271" s="9">
        <f t="shared" si="40"/>
        <v>57.86</v>
      </c>
      <c r="J271" s="9">
        <f t="shared" si="41"/>
        <v>28.25</v>
      </c>
      <c r="K271" s="9">
        <f t="shared" si="42"/>
        <v>86.11</v>
      </c>
      <c r="L271" s="79"/>
      <c r="M271" s="106" t="str">
        <f>$M$70</f>
        <v>mercado</v>
      </c>
    </row>
    <row r="272" spans="1:13" s="92" customFormat="1">
      <c r="A272" s="103" t="s">
        <v>385</v>
      </c>
      <c r="B272" s="65">
        <v>2005</v>
      </c>
      <c r="C272" s="60" t="s">
        <v>135</v>
      </c>
      <c r="D272" s="97" t="s">
        <v>84</v>
      </c>
      <c r="E272" s="97">
        <v>2</v>
      </c>
      <c r="G272" s="9">
        <v>26.78</v>
      </c>
      <c r="H272" s="23">
        <f t="shared" ref="H272:H273" si="47">ROUND(G272*$Q$15,2)</f>
        <v>13.07</v>
      </c>
      <c r="I272" s="9">
        <f t="shared" si="40"/>
        <v>64.27</v>
      </c>
      <c r="J272" s="9">
        <f t="shared" si="41"/>
        <v>31.37</v>
      </c>
      <c r="K272" s="9">
        <f t="shared" si="42"/>
        <v>95.64</v>
      </c>
      <c r="L272" s="79"/>
      <c r="M272" s="106" t="s">
        <v>449</v>
      </c>
    </row>
    <row r="273" spans="1:17" s="92" customFormat="1">
      <c r="A273" s="103" t="s">
        <v>386</v>
      </c>
      <c r="B273" s="65">
        <v>2006</v>
      </c>
      <c r="C273" s="60" t="s">
        <v>136</v>
      </c>
      <c r="D273" s="97" t="s">
        <v>84</v>
      </c>
      <c r="E273" s="97">
        <v>2</v>
      </c>
      <c r="G273" s="9">
        <v>27.57</v>
      </c>
      <c r="H273" s="23">
        <f t="shared" si="47"/>
        <v>13.45</v>
      </c>
      <c r="I273" s="9">
        <f t="shared" si="40"/>
        <v>66.17</v>
      </c>
      <c r="J273" s="9">
        <f t="shared" si="41"/>
        <v>32.28</v>
      </c>
      <c r="K273" s="9">
        <f t="shared" si="42"/>
        <v>98.45</v>
      </c>
      <c r="L273" s="79"/>
      <c r="M273" s="106" t="s">
        <v>449</v>
      </c>
    </row>
    <row r="274" spans="1:17" s="92" customFormat="1">
      <c r="A274" s="103" t="s">
        <v>387</v>
      </c>
      <c r="B274" s="65">
        <v>6387</v>
      </c>
      <c r="C274" s="60" t="s">
        <v>90</v>
      </c>
      <c r="D274" s="97" t="s">
        <v>84</v>
      </c>
      <c r="E274" s="97">
        <v>10</v>
      </c>
      <c r="G274" s="9">
        <f>$G$71</f>
        <v>3.45</v>
      </c>
      <c r="H274" s="23">
        <f>$H$71</f>
        <v>1.68</v>
      </c>
      <c r="I274" s="9">
        <f t="shared" si="40"/>
        <v>41.4</v>
      </c>
      <c r="J274" s="9">
        <f t="shared" si="41"/>
        <v>20.16</v>
      </c>
      <c r="K274" s="9">
        <f t="shared" si="42"/>
        <v>61.56</v>
      </c>
      <c r="L274" s="79"/>
      <c r="M274" s="106" t="str">
        <f>$M$71</f>
        <v>mercado</v>
      </c>
    </row>
    <row r="275" spans="1:17" s="92" customFormat="1">
      <c r="A275" s="103" t="s">
        <v>388</v>
      </c>
      <c r="B275" s="65">
        <v>256</v>
      </c>
      <c r="C275" s="62" t="s">
        <v>56</v>
      </c>
      <c r="D275" s="97" t="s">
        <v>84</v>
      </c>
      <c r="E275" s="97">
        <v>1</v>
      </c>
      <c r="G275" s="9">
        <f>$G$37</f>
        <v>13.2</v>
      </c>
      <c r="H275" s="9">
        <f>$H$37</f>
        <v>6.44</v>
      </c>
      <c r="I275" s="9">
        <f t="shared" si="40"/>
        <v>15.84</v>
      </c>
      <c r="J275" s="9">
        <f t="shared" si="41"/>
        <v>7.73</v>
      </c>
      <c r="K275" s="9">
        <f t="shared" si="42"/>
        <v>23.57</v>
      </c>
      <c r="L275" s="79"/>
      <c r="M275" s="107">
        <f>$M$37</f>
        <v>20111</v>
      </c>
    </row>
    <row r="276" spans="1:17" s="92" customFormat="1">
      <c r="A276" s="103" t="s">
        <v>389</v>
      </c>
      <c r="B276" s="65">
        <v>26012</v>
      </c>
      <c r="C276" s="60" t="s">
        <v>147</v>
      </c>
      <c r="D276" s="97" t="s">
        <v>84</v>
      </c>
      <c r="E276" s="97">
        <v>5</v>
      </c>
      <c r="G276" s="9">
        <v>20.3</v>
      </c>
      <c r="H276" s="23">
        <f t="shared" ref="H276:H277" si="48">ROUND(G276*$Q$15,2)</f>
        <v>9.91</v>
      </c>
      <c r="I276" s="9">
        <f t="shared" si="40"/>
        <v>121.8</v>
      </c>
      <c r="J276" s="9">
        <f t="shared" si="41"/>
        <v>59.46</v>
      </c>
      <c r="K276" s="9">
        <f t="shared" si="42"/>
        <v>181.26</v>
      </c>
      <c r="L276" s="79"/>
      <c r="M276" s="106" t="s">
        <v>449</v>
      </c>
    </row>
    <row r="277" spans="1:17" s="92" customFormat="1">
      <c r="A277" s="103" t="s">
        <v>390</v>
      </c>
      <c r="B277" s="65">
        <v>20042</v>
      </c>
      <c r="C277" s="60" t="s">
        <v>137</v>
      </c>
      <c r="D277" s="97" t="s">
        <v>84</v>
      </c>
      <c r="E277" s="97">
        <v>5</v>
      </c>
      <c r="G277" s="9">
        <v>80.67</v>
      </c>
      <c r="H277" s="23">
        <f t="shared" si="48"/>
        <v>39.369999999999997</v>
      </c>
      <c r="I277" s="9">
        <f t="shared" si="40"/>
        <v>484.02</v>
      </c>
      <c r="J277" s="9">
        <f t="shared" si="41"/>
        <v>236.22</v>
      </c>
      <c r="K277" s="9">
        <f t="shared" si="42"/>
        <v>720.24</v>
      </c>
      <c r="L277" s="79"/>
      <c r="M277" s="106" t="s">
        <v>449</v>
      </c>
    </row>
    <row r="278" spans="1:17" s="92" customFormat="1">
      <c r="A278" s="103" t="s">
        <v>391</v>
      </c>
      <c r="B278" s="65">
        <v>1798</v>
      </c>
      <c r="C278" s="60" t="s">
        <v>65</v>
      </c>
      <c r="D278" s="97" t="s">
        <v>84</v>
      </c>
      <c r="E278" s="97">
        <v>10</v>
      </c>
      <c r="G278" s="85">
        <f>$G$46</f>
        <v>3.41</v>
      </c>
      <c r="H278" s="86">
        <f>$H$46</f>
        <v>1.66</v>
      </c>
      <c r="I278" s="9">
        <f t="shared" si="40"/>
        <v>40.92</v>
      </c>
      <c r="J278" s="9">
        <f t="shared" si="41"/>
        <v>19.920000000000002</v>
      </c>
      <c r="K278" s="9">
        <f t="shared" si="42"/>
        <v>60.84</v>
      </c>
      <c r="L278" s="79"/>
      <c r="M278" s="107">
        <f>$M$46</f>
        <v>442</v>
      </c>
    </row>
    <row r="279" spans="1:17" s="92" customFormat="1">
      <c r="A279" s="103" t="s">
        <v>392</v>
      </c>
      <c r="B279" s="65">
        <v>16461</v>
      </c>
      <c r="C279" s="60" t="s">
        <v>149</v>
      </c>
      <c r="D279" s="97" t="s">
        <v>84</v>
      </c>
      <c r="E279" s="97">
        <v>5</v>
      </c>
      <c r="G279" s="9">
        <v>46.29</v>
      </c>
      <c r="H279" s="23">
        <f t="shared" ref="H279" si="49">ROUND(G279*$Q$15,2)</f>
        <v>22.59</v>
      </c>
      <c r="I279" s="9">
        <f t="shared" si="40"/>
        <v>277.74</v>
      </c>
      <c r="J279" s="9">
        <f t="shared" si="41"/>
        <v>135.54</v>
      </c>
      <c r="K279" s="9">
        <f t="shared" si="42"/>
        <v>413.28</v>
      </c>
      <c r="L279" s="79"/>
      <c r="M279" s="106" t="s">
        <v>449</v>
      </c>
    </row>
    <row r="280" spans="1:17" s="92" customFormat="1">
      <c r="A280" s="103" t="s">
        <v>393</v>
      </c>
      <c r="B280" s="65">
        <v>24446</v>
      </c>
      <c r="C280" s="60" t="s">
        <v>93</v>
      </c>
      <c r="D280" s="97" t="s">
        <v>84</v>
      </c>
      <c r="E280" s="97">
        <v>5</v>
      </c>
      <c r="G280" s="9">
        <f>$G$78</f>
        <v>20.3</v>
      </c>
      <c r="H280" s="23">
        <f>$H$78</f>
        <v>9.91</v>
      </c>
      <c r="I280" s="9">
        <f t="shared" si="40"/>
        <v>121.8</v>
      </c>
      <c r="J280" s="9">
        <f t="shared" si="41"/>
        <v>59.46</v>
      </c>
      <c r="K280" s="9">
        <f t="shared" si="42"/>
        <v>181.26</v>
      </c>
      <c r="L280" s="79"/>
      <c r="M280" s="106">
        <f>$M$78</f>
        <v>2510</v>
      </c>
    </row>
    <row r="281" spans="1:17">
      <c r="A281" s="19"/>
      <c r="B281" s="11"/>
      <c r="C281" s="12" t="s">
        <v>10</v>
      </c>
      <c r="D281" s="13"/>
      <c r="E281" s="13"/>
      <c r="F281" s="13"/>
      <c r="G281" s="27"/>
      <c r="H281" s="28"/>
      <c r="I281" s="29">
        <f>SUM(I237:I280)</f>
        <v>5806.64</v>
      </c>
      <c r="J281" s="29">
        <f>SUM(J237:J280)</f>
        <v>2829.4100000000003</v>
      </c>
      <c r="K281" s="29">
        <f t="shared" si="42"/>
        <v>8636.0500000000011</v>
      </c>
      <c r="L281" s="82"/>
    </row>
    <row r="282" spans="1:17" ht="9" customHeight="1">
      <c r="G282" s="24"/>
      <c r="H282" s="24"/>
      <c r="I282" s="24"/>
      <c r="J282" s="24"/>
      <c r="K282" s="24"/>
      <c r="L282" s="83"/>
    </row>
    <row r="283" spans="1:17">
      <c r="A283" s="52">
        <v>6</v>
      </c>
      <c r="B283" s="3" t="s">
        <v>144</v>
      </c>
      <c r="C283" s="3"/>
      <c r="D283" s="3"/>
      <c r="E283" s="3"/>
      <c r="G283" s="125" t="s">
        <v>9</v>
      </c>
      <c r="H283" s="125"/>
      <c r="I283" s="125"/>
      <c r="J283" s="125"/>
      <c r="K283" s="125"/>
      <c r="L283" s="84"/>
      <c r="M283" s="128" t="s">
        <v>15</v>
      </c>
    </row>
    <row r="284" spans="1:17">
      <c r="A284" s="52"/>
      <c r="B284" s="3" t="s">
        <v>95</v>
      </c>
      <c r="C284" s="3"/>
      <c r="D284" s="3"/>
      <c r="E284" s="3"/>
      <c r="G284" s="126" t="s">
        <v>5</v>
      </c>
      <c r="H284" s="126"/>
      <c r="I284" s="126" t="s">
        <v>8</v>
      </c>
      <c r="J284" s="126"/>
      <c r="K284" s="126" t="s">
        <v>8</v>
      </c>
      <c r="L284" s="80"/>
      <c r="M284" s="129"/>
    </row>
    <row r="285" spans="1:17" ht="30" customHeight="1">
      <c r="A285" s="52"/>
      <c r="B285" s="22" t="s">
        <v>14</v>
      </c>
      <c r="C285" s="2" t="s">
        <v>0</v>
      </c>
      <c r="D285" s="2" t="s">
        <v>1</v>
      </c>
      <c r="E285" s="2" t="s">
        <v>2</v>
      </c>
      <c r="G285" s="51" t="s">
        <v>6</v>
      </c>
      <c r="H285" s="51" t="s">
        <v>7</v>
      </c>
      <c r="I285" s="51" t="s">
        <v>6</v>
      </c>
      <c r="J285" s="51" t="s">
        <v>7</v>
      </c>
      <c r="K285" s="126"/>
      <c r="L285" s="80"/>
      <c r="M285" s="130"/>
    </row>
    <row r="286" spans="1:17">
      <c r="A286" s="52"/>
      <c r="B286" s="120" t="s">
        <v>3</v>
      </c>
      <c r="C286" s="120"/>
      <c r="D286" s="120"/>
      <c r="E286" s="120"/>
      <c r="G286" s="31"/>
      <c r="H286" s="31"/>
      <c r="I286" s="31"/>
      <c r="J286" s="31"/>
      <c r="K286" s="31"/>
      <c r="L286" s="80"/>
      <c r="M286" s="105"/>
      <c r="O286" s="46" t="s">
        <v>25</v>
      </c>
      <c r="P286" s="47">
        <v>49.344000000000001</v>
      </c>
      <c r="Q286" s="48">
        <f>P286*61.43</f>
        <v>3031.20192</v>
      </c>
    </row>
    <row r="287" spans="1:17">
      <c r="A287" s="52" t="s">
        <v>394</v>
      </c>
      <c r="B287" s="61">
        <v>13814</v>
      </c>
      <c r="C287" s="62" t="s">
        <v>140</v>
      </c>
      <c r="D287" s="55" t="s">
        <v>84</v>
      </c>
      <c r="E287" s="56">
        <v>4</v>
      </c>
      <c r="G287" s="9">
        <v>31.07</v>
      </c>
      <c r="H287" s="23"/>
      <c r="I287" s="9">
        <f>ROUND(E287*G287*1.2,2)</f>
        <v>149.13999999999999</v>
      </c>
      <c r="J287" s="9">
        <f>ROUND(E287*H287*1.2,2)</f>
        <v>0</v>
      </c>
      <c r="K287" s="9">
        <f>I287+J287</f>
        <v>149.13999999999999</v>
      </c>
      <c r="L287" s="79"/>
      <c r="M287" s="105" t="s">
        <v>449</v>
      </c>
      <c r="O287" s="46" t="s">
        <v>26</v>
      </c>
      <c r="P287" s="47"/>
      <c r="Q287" s="48">
        <f>P287*330.08</f>
        <v>0</v>
      </c>
    </row>
    <row r="288" spans="1:17" s="92" customFormat="1">
      <c r="A288" s="103" t="s">
        <v>395</v>
      </c>
      <c r="B288" s="61">
        <v>2270</v>
      </c>
      <c r="C288" s="62" t="s">
        <v>33</v>
      </c>
      <c r="D288" s="95" t="s">
        <v>84</v>
      </c>
      <c r="E288" s="97">
        <v>6</v>
      </c>
      <c r="G288" s="9">
        <f>$G$14</f>
        <v>19.63</v>
      </c>
      <c r="H288" s="9">
        <f>$H$14</f>
        <v>9.58</v>
      </c>
      <c r="I288" s="9">
        <f t="shared" ref="I288:I312" si="50">ROUND(E288*G288*1.2,2)</f>
        <v>141.34</v>
      </c>
      <c r="J288" s="9">
        <f t="shared" ref="J288:J312" si="51">ROUND(E288*H288*1.2,2)</f>
        <v>68.98</v>
      </c>
      <c r="K288" s="9">
        <f t="shared" ref="K288:K313" si="52">I288+J288</f>
        <v>210.32</v>
      </c>
      <c r="L288" s="79"/>
      <c r="M288" s="107">
        <f>$M$14</f>
        <v>1094</v>
      </c>
      <c r="O288" s="50" t="s">
        <v>27</v>
      </c>
      <c r="P288" s="46">
        <v>9</v>
      </c>
      <c r="Q288" s="48">
        <f>P288*61.43</f>
        <v>552.87</v>
      </c>
    </row>
    <row r="289" spans="1:17" s="92" customFormat="1">
      <c r="A289" s="103" t="s">
        <v>396</v>
      </c>
      <c r="B289" s="65">
        <v>1827</v>
      </c>
      <c r="C289" s="66" t="s">
        <v>34</v>
      </c>
      <c r="D289" s="96" t="s">
        <v>84</v>
      </c>
      <c r="E289" s="97">
        <v>4</v>
      </c>
      <c r="G289" s="9">
        <f>$G$15</f>
        <v>0.68</v>
      </c>
      <c r="H289" s="9">
        <f>$H$15</f>
        <v>0.33</v>
      </c>
      <c r="I289" s="9">
        <f t="shared" si="50"/>
        <v>3.26</v>
      </c>
      <c r="J289" s="9">
        <f t="shared" si="51"/>
        <v>1.58</v>
      </c>
      <c r="K289" s="9">
        <f t="shared" si="52"/>
        <v>4.84</v>
      </c>
      <c r="L289" s="79"/>
      <c r="M289" s="107">
        <f>$M$15</f>
        <v>379</v>
      </c>
      <c r="O289" s="131" t="s">
        <v>10</v>
      </c>
      <c r="P289" s="131"/>
      <c r="Q289" s="49">
        <f>SUM(Q286:Q288)</f>
        <v>3584.0719199999999</v>
      </c>
    </row>
    <row r="290" spans="1:17" s="92" customFormat="1">
      <c r="A290" s="103" t="s">
        <v>397</v>
      </c>
      <c r="B290" s="61">
        <v>5230</v>
      </c>
      <c r="C290" s="62" t="s">
        <v>38</v>
      </c>
      <c r="D290" s="95" t="s">
        <v>85</v>
      </c>
      <c r="E290" s="97">
        <v>28</v>
      </c>
      <c r="G290" s="9">
        <f>$G$19</f>
        <v>64.989999999999995</v>
      </c>
      <c r="H290" s="9">
        <f>$H$19</f>
        <v>31.72</v>
      </c>
      <c r="I290" s="9">
        <f t="shared" si="50"/>
        <v>2183.66</v>
      </c>
      <c r="J290" s="9">
        <f t="shared" si="51"/>
        <v>1065.79</v>
      </c>
      <c r="K290" s="9">
        <f t="shared" si="52"/>
        <v>3249.45</v>
      </c>
      <c r="L290" s="79"/>
      <c r="M290" s="107">
        <f>$M$19</f>
        <v>868</v>
      </c>
      <c r="O290" s="87"/>
      <c r="P290" s="89"/>
      <c r="Q290" s="88"/>
    </row>
    <row r="291" spans="1:17" s="92" customFormat="1">
      <c r="A291" s="103" t="s">
        <v>398</v>
      </c>
      <c r="B291" s="61">
        <v>17031</v>
      </c>
      <c r="C291" s="62" t="s">
        <v>40</v>
      </c>
      <c r="D291" s="95" t="s">
        <v>84</v>
      </c>
      <c r="E291" s="97">
        <v>6</v>
      </c>
      <c r="G291" s="9">
        <f>$G$21</f>
        <v>0.87</v>
      </c>
      <c r="H291" s="9">
        <f>$H$21</f>
        <v>0.42</v>
      </c>
      <c r="I291" s="9">
        <f t="shared" si="50"/>
        <v>6.26</v>
      </c>
      <c r="J291" s="9">
        <f t="shared" si="51"/>
        <v>3.02</v>
      </c>
      <c r="K291" s="9">
        <f t="shared" si="52"/>
        <v>9.2799999999999994</v>
      </c>
      <c r="L291" s="79"/>
      <c r="M291" s="107" t="str">
        <f>$M$21</f>
        <v>mercado</v>
      </c>
      <c r="O291" s="87"/>
      <c r="P291" s="89"/>
      <c r="Q291" s="88"/>
    </row>
    <row r="292" spans="1:17" s="92" customFormat="1">
      <c r="A292" s="103" t="s">
        <v>399</v>
      </c>
      <c r="B292" s="61">
        <v>1998</v>
      </c>
      <c r="C292" s="62" t="s">
        <v>42</v>
      </c>
      <c r="D292" s="95" t="s">
        <v>84</v>
      </c>
      <c r="E292" s="97">
        <v>2</v>
      </c>
      <c r="G292" s="9">
        <f>$G$23</f>
        <v>22.72</v>
      </c>
      <c r="H292" s="9">
        <f>$H$23</f>
        <v>11.09</v>
      </c>
      <c r="I292" s="9">
        <f t="shared" si="50"/>
        <v>54.53</v>
      </c>
      <c r="J292" s="9">
        <f t="shared" si="51"/>
        <v>26.62</v>
      </c>
      <c r="K292" s="9">
        <f t="shared" si="52"/>
        <v>81.150000000000006</v>
      </c>
      <c r="L292" s="79"/>
      <c r="M292" s="107" t="str">
        <f>$M$23</f>
        <v>mercado</v>
      </c>
      <c r="O292" s="87"/>
      <c r="P292" s="89"/>
      <c r="Q292" s="88"/>
    </row>
    <row r="293" spans="1:17" s="92" customFormat="1">
      <c r="A293" s="103" t="s">
        <v>400</v>
      </c>
      <c r="B293" s="61">
        <v>21755</v>
      </c>
      <c r="C293" s="62" t="s">
        <v>47</v>
      </c>
      <c r="D293" s="95" t="s">
        <v>84</v>
      </c>
      <c r="E293" s="97">
        <v>2</v>
      </c>
      <c r="G293" s="9">
        <f>$G$28</f>
        <v>5.89</v>
      </c>
      <c r="H293" s="9">
        <f>$H$28</f>
        <v>2.87</v>
      </c>
      <c r="I293" s="9">
        <f t="shared" si="50"/>
        <v>14.14</v>
      </c>
      <c r="J293" s="9">
        <f t="shared" si="51"/>
        <v>6.89</v>
      </c>
      <c r="K293" s="9">
        <f t="shared" si="52"/>
        <v>21.03</v>
      </c>
      <c r="L293" s="79"/>
      <c r="M293" s="107" t="str">
        <f>$M$28</f>
        <v>mercado</v>
      </c>
      <c r="O293" s="87"/>
      <c r="P293" s="89"/>
      <c r="Q293" s="88"/>
    </row>
    <row r="294" spans="1:17" s="92" customFormat="1">
      <c r="A294" s="103" t="s">
        <v>401</v>
      </c>
      <c r="B294" s="61">
        <v>6805</v>
      </c>
      <c r="C294" s="62" t="s">
        <v>141</v>
      </c>
      <c r="D294" s="95" t="s">
        <v>84</v>
      </c>
      <c r="E294" s="97">
        <v>2</v>
      </c>
      <c r="G294" s="9">
        <v>28.55</v>
      </c>
      <c r="H294" s="23">
        <f t="shared" ref="H294" si="53">ROUND(G294*$Q$15,2)</f>
        <v>13.93</v>
      </c>
      <c r="I294" s="9">
        <f t="shared" si="50"/>
        <v>68.52</v>
      </c>
      <c r="J294" s="9">
        <f t="shared" si="51"/>
        <v>33.43</v>
      </c>
      <c r="K294" s="9">
        <f t="shared" si="52"/>
        <v>101.94999999999999</v>
      </c>
      <c r="L294" s="79"/>
      <c r="M294" s="107" t="s">
        <v>449</v>
      </c>
      <c r="O294" s="87"/>
      <c r="P294" s="89"/>
      <c r="Q294" s="88"/>
    </row>
    <row r="295" spans="1:17" s="92" customFormat="1">
      <c r="A295" s="103" t="s">
        <v>402</v>
      </c>
      <c r="B295" s="61">
        <v>6786</v>
      </c>
      <c r="C295" s="62" t="s">
        <v>100</v>
      </c>
      <c r="D295" s="95" t="s">
        <v>84</v>
      </c>
      <c r="E295" s="97">
        <v>4</v>
      </c>
      <c r="G295" s="9">
        <f>$G$98</f>
        <v>27.61</v>
      </c>
      <c r="H295" s="23">
        <f>$H$98</f>
        <v>13.47</v>
      </c>
      <c r="I295" s="9">
        <f t="shared" si="50"/>
        <v>132.53</v>
      </c>
      <c r="J295" s="9">
        <f t="shared" si="51"/>
        <v>64.66</v>
      </c>
      <c r="K295" s="9">
        <f t="shared" si="52"/>
        <v>197.19</v>
      </c>
      <c r="L295" s="79"/>
      <c r="M295" s="107" t="str">
        <f>$M$98</f>
        <v>mercado</v>
      </c>
      <c r="O295" s="87"/>
      <c r="P295" s="89"/>
      <c r="Q295" s="88"/>
    </row>
    <row r="296" spans="1:17" s="92" customFormat="1">
      <c r="A296" s="103" t="s">
        <v>403</v>
      </c>
      <c r="B296" s="61">
        <v>5228</v>
      </c>
      <c r="C296" s="62" t="s">
        <v>142</v>
      </c>
      <c r="D296" s="95" t="s">
        <v>85</v>
      </c>
      <c r="E296" s="97">
        <v>0.2</v>
      </c>
      <c r="G296" s="9">
        <v>58.49</v>
      </c>
      <c r="H296" s="23">
        <f t="shared" ref="H296" si="54">ROUND(G296*$Q$15,2)</f>
        <v>28.54</v>
      </c>
      <c r="I296" s="9">
        <f t="shared" si="50"/>
        <v>14.04</v>
      </c>
      <c r="J296" s="9">
        <f t="shared" si="51"/>
        <v>6.85</v>
      </c>
      <c r="K296" s="9">
        <f t="shared" si="52"/>
        <v>20.89</v>
      </c>
      <c r="L296" s="79"/>
      <c r="M296" s="107" t="s">
        <v>449</v>
      </c>
      <c r="O296" s="87"/>
      <c r="P296" s="89"/>
      <c r="Q296" s="88"/>
    </row>
    <row r="297" spans="1:17" s="92" customFormat="1">
      <c r="A297" s="103" t="s">
        <v>404</v>
      </c>
      <c r="B297" s="61">
        <v>2167</v>
      </c>
      <c r="C297" s="62" t="s">
        <v>57</v>
      </c>
      <c r="D297" s="95" t="s">
        <v>84</v>
      </c>
      <c r="E297" s="97">
        <v>2</v>
      </c>
      <c r="G297" s="9">
        <f>$G$38</f>
        <v>40.76</v>
      </c>
      <c r="H297" s="9">
        <f>$H$38</f>
        <v>19.89</v>
      </c>
      <c r="I297" s="9">
        <f t="shared" si="50"/>
        <v>97.82</v>
      </c>
      <c r="J297" s="9">
        <f t="shared" si="51"/>
        <v>47.74</v>
      </c>
      <c r="K297" s="9">
        <f t="shared" si="52"/>
        <v>145.56</v>
      </c>
      <c r="L297" s="79"/>
      <c r="M297" s="107">
        <f>$M$38</f>
        <v>3380</v>
      </c>
      <c r="O297" s="87"/>
      <c r="P297" s="89"/>
      <c r="Q297" s="88"/>
    </row>
    <row r="298" spans="1:17" s="92" customFormat="1">
      <c r="A298" s="103" t="s">
        <v>405</v>
      </c>
      <c r="B298" s="61">
        <v>5013</v>
      </c>
      <c r="C298" s="62" t="s">
        <v>60</v>
      </c>
      <c r="D298" s="95" t="s">
        <v>84</v>
      </c>
      <c r="E298" s="97">
        <v>6</v>
      </c>
      <c r="G298" s="9">
        <f>$G$41</f>
        <v>4.04</v>
      </c>
      <c r="H298" s="9">
        <f>$H$41</f>
        <v>1.97</v>
      </c>
      <c r="I298" s="9">
        <f t="shared" si="50"/>
        <v>29.09</v>
      </c>
      <c r="J298" s="9">
        <f t="shared" si="51"/>
        <v>14.18</v>
      </c>
      <c r="K298" s="9">
        <f t="shared" si="52"/>
        <v>43.269999999999996</v>
      </c>
      <c r="L298" s="79"/>
      <c r="M298" s="106">
        <f>$M$41</f>
        <v>3398</v>
      </c>
      <c r="O298" s="87"/>
      <c r="P298" s="89"/>
      <c r="Q298" s="88"/>
    </row>
    <row r="299" spans="1:17" s="92" customFormat="1">
      <c r="A299" s="103" t="s">
        <v>406</v>
      </c>
      <c r="B299" s="61">
        <v>1624</v>
      </c>
      <c r="C299" s="62" t="s">
        <v>68</v>
      </c>
      <c r="D299" s="95" t="s">
        <v>84</v>
      </c>
      <c r="E299" s="97">
        <v>4</v>
      </c>
      <c r="G299" s="85">
        <f>$G$49</f>
        <v>7.58</v>
      </c>
      <c r="H299" s="86">
        <f>$H$49</f>
        <v>3.7</v>
      </c>
      <c r="I299" s="9">
        <f t="shared" si="50"/>
        <v>36.380000000000003</v>
      </c>
      <c r="J299" s="9">
        <f t="shared" si="51"/>
        <v>17.760000000000002</v>
      </c>
      <c r="K299" s="9">
        <f t="shared" si="52"/>
        <v>54.14</v>
      </c>
      <c r="L299" s="79"/>
      <c r="M299" s="107">
        <f>$M$49</f>
        <v>432</v>
      </c>
      <c r="O299" s="87"/>
      <c r="P299" s="89"/>
      <c r="Q299" s="88"/>
    </row>
    <row r="300" spans="1:17" s="92" customFormat="1">
      <c r="A300" s="103" t="s">
        <v>407</v>
      </c>
      <c r="B300" s="61">
        <v>4628</v>
      </c>
      <c r="C300" s="62" t="s">
        <v>73</v>
      </c>
      <c r="D300" s="95" t="s">
        <v>84</v>
      </c>
      <c r="E300" s="97">
        <v>1</v>
      </c>
      <c r="G300" s="9">
        <f>$G$54</f>
        <v>1052.3900000000001</v>
      </c>
      <c r="H300" s="23">
        <f>$H$54</f>
        <v>513.57000000000005</v>
      </c>
      <c r="I300" s="9">
        <f t="shared" si="50"/>
        <v>1262.8699999999999</v>
      </c>
      <c r="J300" s="9">
        <f t="shared" si="51"/>
        <v>616.28</v>
      </c>
      <c r="K300" s="9">
        <f t="shared" si="52"/>
        <v>1879.1499999999999</v>
      </c>
      <c r="L300" s="79"/>
      <c r="M300" s="107" t="str">
        <f>$M$54</f>
        <v>mercado</v>
      </c>
      <c r="O300" s="87"/>
      <c r="P300" s="89"/>
      <c r="Q300" s="88"/>
    </row>
    <row r="301" spans="1:17" s="92" customFormat="1">
      <c r="A301" s="103" t="s">
        <v>408</v>
      </c>
      <c r="B301" s="61">
        <v>4800</v>
      </c>
      <c r="C301" s="62" t="s">
        <v>74</v>
      </c>
      <c r="D301" s="95" t="s">
        <v>84</v>
      </c>
      <c r="E301" s="97">
        <v>2</v>
      </c>
      <c r="G301" s="9">
        <f>$G$55</f>
        <v>737.88</v>
      </c>
      <c r="H301" s="9">
        <f>$H$55</f>
        <v>360.09</v>
      </c>
      <c r="I301" s="9">
        <f t="shared" si="50"/>
        <v>1770.91</v>
      </c>
      <c r="J301" s="9">
        <f t="shared" si="51"/>
        <v>864.22</v>
      </c>
      <c r="K301" s="9">
        <f t="shared" si="52"/>
        <v>2635.13</v>
      </c>
      <c r="L301" s="79"/>
      <c r="M301" s="106" t="str">
        <f>$M$55</f>
        <v>mercado</v>
      </c>
      <c r="O301" s="87"/>
      <c r="P301" s="89"/>
      <c r="Q301" s="88"/>
    </row>
    <row r="302" spans="1:17" s="92" customFormat="1">
      <c r="A302" s="103" t="s">
        <v>409</v>
      </c>
      <c r="B302" s="61">
        <v>4751</v>
      </c>
      <c r="C302" s="62" t="s">
        <v>82</v>
      </c>
      <c r="D302" s="95" t="s">
        <v>84</v>
      </c>
      <c r="E302" s="97">
        <v>4</v>
      </c>
      <c r="G302" s="9">
        <f>$G$63</f>
        <v>38.51</v>
      </c>
      <c r="H302" s="9">
        <f>$H$63</f>
        <v>18.79</v>
      </c>
      <c r="I302" s="9">
        <f t="shared" si="50"/>
        <v>184.85</v>
      </c>
      <c r="J302" s="9">
        <f t="shared" si="51"/>
        <v>90.19</v>
      </c>
      <c r="K302" s="9">
        <f t="shared" si="52"/>
        <v>275.03999999999996</v>
      </c>
      <c r="L302" s="79"/>
      <c r="M302" s="107" t="str">
        <f>$M$63</f>
        <v>mercado</v>
      </c>
      <c r="O302" s="87"/>
      <c r="P302" s="89"/>
      <c r="Q302" s="88"/>
    </row>
    <row r="303" spans="1:17">
      <c r="A303" s="19"/>
      <c r="B303" s="122" t="s">
        <v>4</v>
      </c>
      <c r="C303" s="123"/>
      <c r="D303" s="123"/>
      <c r="E303" s="124"/>
      <c r="G303" s="26"/>
      <c r="H303" s="26"/>
      <c r="I303" s="9"/>
      <c r="J303" s="9"/>
      <c r="K303" s="9"/>
      <c r="L303" s="79"/>
      <c r="M303" s="105"/>
    </row>
    <row r="304" spans="1:17">
      <c r="A304" s="54" t="s">
        <v>410</v>
      </c>
      <c r="B304" s="72">
        <v>1827</v>
      </c>
      <c r="C304" s="62" t="s">
        <v>34</v>
      </c>
      <c r="D304" s="94" t="s">
        <v>84</v>
      </c>
      <c r="E304" s="59">
        <v>4</v>
      </c>
      <c r="G304" s="9">
        <f>$G$15</f>
        <v>0.68</v>
      </c>
      <c r="H304" s="9">
        <f>$H$15</f>
        <v>0.33</v>
      </c>
      <c r="I304" s="9">
        <f t="shared" si="50"/>
        <v>3.26</v>
      </c>
      <c r="J304" s="9">
        <f t="shared" si="51"/>
        <v>1.58</v>
      </c>
      <c r="K304" s="9">
        <f t="shared" si="52"/>
        <v>4.84</v>
      </c>
      <c r="L304" s="79"/>
      <c r="M304" s="107">
        <f>$M$15</f>
        <v>379</v>
      </c>
    </row>
    <row r="305" spans="1:17" s="118" customFormat="1" ht="26.25">
      <c r="A305" s="111" t="s">
        <v>411</v>
      </c>
      <c r="B305" s="65">
        <v>7486</v>
      </c>
      <c r="C305" s="113" t="s">
        <v>151</v>
      </c>
      <c r="D305" s="97" t="s">
        <v>84</v>
      </c>
      <c r="E305" s="97">
        <v>2</v>
      </c>
      <c r="G305" s="119">
        <f>$G$67</f>
        <v>0</v>
      </c>
      <c r="H305" s="117">
        <f>$H$67</f>
        <v>18.7</v>
      </c>
      <c r="I305" s="114">
        <f t="shared" si="50"/>
        <v>0</v>
      </c>
      <c r="J305" s="114">
        <f t="shared" si="51"/>
        <v>44.88</v>
      </c>
      <c r="K305" s="114">
        <f t="shared" si="52"/>
        <v>44.88</v>
      </c>
      <c r="L305" s="115"/>
      <c r="M305" s="116">
        <f>$M$67</f>
        <v>0</v>
      </c>
    </row>
    <row r="306" spans="1:17">
      <c r="A306" s="102" t="s">
        <v>412</v>
      </c>
      <c r="B306" s="65">
        <v>22862</v>
      </c>
      <c r="C306" s="60" t="s">
        <v>87</v>
      </c>
      <c r="D306" s="56" t="s">
        <v>86</v>
      </c>
      <c r="E306" s="56">
        <v>10</v>
      </c>
      <c r="G306" s="9">
        <f>$G$68</f>
        <v>0.94</v>
      </c>
      <c r="H306" s="23">
        <f>$H$68</f>
        <v>0.46</v>
      </c>
      <c r="I306" s="9">
        <f t="shared" si="50"/>
        <v>11.28</v>
      </c>
      <c r="J306" s="9">
        <f t="shared" si="51"/>
        <v>5.52</v>
      </c>
      <c r="K306" s="9">
        <f t="shared" si="52"/>
        <v>16.799999999999997</v>
      </c>
      <c r="L306" s="79"/>
      <c r="M306" s="106">
        <f>$M$68</f>
        <v>1013</v>
      </c>
    </row>
    <row r="307" spans="1:17" s="92" customFormat="1">
      <c r="A307" s="102" t="s">
        <v>413</v>
      </c>
      <c r="B307" s="65">
        <v>22863</v>
      </c>
      <c r="C307" s="60" t="s">
        <v>88</v>
      </c>
      <c r="D307" s="97" t="s">
        <v>86</v>
      </c>
      <c r="E307" s="97">
        <v>10</v>
      </c>
      <c r="G307" s="9">
        <f>$G$69</f>
        <v>0.94</v>
      </c>
      <c r="H307" s="23">
        <f>$H$69</f>
        <v>0.46</v>
      </c>
      <c r="I307" s="9">
        <f t="shared" si="50"/>
        <v>11.28</v>
      </c>
      <c r="J307" s="9">
        <f t="shared" si="51"/>
        <v>5.52</v>
      </c>
      <c r="K307" s="9">
        <f t="shared" si="52"/>
        <v>16.799999999999997</v>
      </c>
      <c r="L307" s="79"/>
      <c r="M307" s="106">
        <f>$M$69</f>
        <v>1013</v>
      </c>
    </row>
    <row r="308" spans="1:17" s="92" customFormat="1">
      <c r="A308" s="102" t="s">
        <v>414</v>
      </c>
      <c r="B308" s="65">
        <v>6381</v>
      </c>
      <c r="C308" s="60" t="s">
        <v>143</v>
      </c>
      <c r="D308" s="97" t="s">
        <v>84</v>
      </c>
      <c r="E308" s="97">
        <v>4</v>
      </c>
      <c r="G308" s="9">
        <v>1.42</v>
      </c>
      <c r="H308" s="23"/>
      <c r="I308" s="9">
        <f t="shared" si="50"/>
        <v>6.82</v>
      </c>
      <c r="J308" s="9">
        <f t="shared" si="51"/>
        <v>0</v>
      </c>
      <c r="K308" s="9">
        <f t="shared" si="52"/>
        <v>6.82</v>
      </c>
      <c r="L308" s="79"/>
      <c r="M308" s="106" t="s">
        <v>449</v>
      </c>
    </row>
    <row r="309" spans="1:17" s="92" customFormat="1">
      <c r="A309" s="102" t="s">
        <v>415</v>
      </c>
      <c r="B309" s="65">
        <v>17076</v>
      </c>
      <c r="C309" s="60" t="s">
        <v>92</v>
      </c>
      <c r="D309" s="97" t="s">
        <v>84</v>
      </c>
      <c r="E309" s="97">
        <v>2</v>
      </c>
      <c r="G309" s="9">
        <f>$G$73</f>
        <v>37.31</v>
      </c>
      <c r="H309" s="23">
        <f>$H$73</f>
        <v>18.21</v>
      </c>
      <c r="I309" s="9">
        <f t="shared" si="50"/>
        <v>89.54</v>
      </c>
      <c r="J309" s="9">
        <f t="shared" si="51"/>
        <v>43.7</v>
      </c>
      <c r="K309" s="9">
        <f t="shared" si="52"/>
        <v>133.24</v>
      </c>
      <c r="L309" s="79"/>
      <c r="M309" s="106">
        <f>$M$73</f>
        <v>12216</v>
      </c>
    </row>
    <row r="310" spans="1:17" s="70" customFormat="1" ht="38.25">
      <c r="A310" s="112" t="s">
        <v>416</v>
      </c>
      <c r="B310" s="72">
        <v>18439</v>
      </c>
      <c r="C310" s="90" t="s">
        <v>152</v>
      </c>
      <c r="D310" s="67" t="s">
        <v>84</v>
      </c>
      <c r="E310" s="67">
        <v>2</v>
      </c>
      <c r="G310" s="68">
        <f>$G$74</f>
        <v>0</v>
      </c>
      <c r="H310" s="69">
        <f>$H$74</f>
        <v>67.03</v>
      </c>
      <c r="I310" s="68">
        <f t="shared" si="50"/>
        <v>0</v>
      </c>
      <c r="J310" s="68">
        <f t="shared" si="51"/>
        <v>160.87</v>
      </c>
      <c r="K310" s="68">
        <f t="shared" si="52"/>
        <v>160.87</v>
      </c>
      <c r="L310" s="81"/>
      <c r="M310" s="106">
        <f>$M$74</f>
        <v>0</v>
      </c>
    </row>
    <row r="311" spans="1:17" s="92" customFormat="1">
      <c r="A311" s="102" t="s">
        <v>417</v>
      </c>
      <c r="B311" s="65">
        <v>1625</v>
      </c>
      <c r="C311" s="60" t="s">
        <v>69</v>
      </c>
      <c r="D311" s="97" t="s">
        <v>84</v>
      </c>
      <c r="E311" s="97">
        <v>4</v>
      </c>
      <c r="G311" s="85">
        <f>$G$50</f>
        <v>8.7100000000000009</v>
      </c>
      <c r="H311" s="86">
        <f>$H$50</f>
        <v>4.25</v>
      </c>
      <c r="I311" s="9">
        <f t="shared" si="50"/>
        <v>41.81</v>
      </c>
      <c r="J311" s="9">
        <f t="shared" si="51"/>
        <v>20.399999999999999</v>
      </c>
      <c r="K311" s="9">
        <f t="shared" si="52"/>
        <v>62.21</v>
      </c>
      <c r="L311" s="79"/>
      <c r="M311" s="107">
        <f>$M$50</f>
        <v>439</v>
      </c>
    </row>
    <row r="312" spans="1:17" s="92" customFormat="1">
      <c r="A312" s="102" t="s">
        <v>418</v>
      </c>
      <c r="B312" s="65">
        <v>24446</v>
      </c>
      <c r="C312" s="60" t="s">
        <v>93</v>
      </c>
      <c r="D312" s="97" t="s">
        <v>84</v>
      </c>
      <c r="E312" s="97">
        <v>2</v>
      </c>
      <c r="G312" s="9">
        <f>$G$78</f>
        <v>20.3</v>
      </c>
      <c r="H312" s="23">
        <f>$H$78</f>
        <v>9.91</v>
      </c>
      <c r="I312" s="9">
        <f t="shared" si="50"/>
        <v>48.72</v>
      </c>
      <c r="J312" s="9">
        <f t="shared" si="51"/>
        <v>23.78</v>
      </c>
      <c r="K312" s="9">
        <f t="shared" si="52"/>
        <v>72.5</v>
      </c>
      <c r="L312" s="79"/>
      <c r="M312" s="106">
        <f>$M$78</f>
        <v>2510</v>
      </c>
    </row>
    <row r="313" spans="1:17">
      <c r="A313" s="19"/>
      <c r="B313" s="11"/>
      <c r="C313" s="12" t="s">
        <v>10</v>
      </c>
      <c r="D313" s="13"/>
      <c r="E313" s="13"/>
      <c r="F313" s="13"/>
      <c r="G313" s="27"/>
      <c r="H313" s="28"/>
      <c r="I313" s="29">
        <f>SUM(I287:I312)</f>
        <v>6362.05</v>
      </c>
      <c r="J313" s="29">
        <f>SUM(J287:J312)</f>
        <v>3234.44</v>
      </c>
      <c r="K313" s="29">
        <f t="shared" si="52"/>
        <v>9596.49</v>
      </c>
      <c r="L313" s="82"/>
    </row>
    <row r="314" spans="1:17" ht="9" customHeight="1">
      <c r="G314" s="24"/>
      <c r="H314" s="24"/>
      <c r="I314" s="24"/>
      <c r="J314" s="24"/>
      <c r="K314" s="24"/>
      <c r="L314" s="83"/>
      <c r="M314" s="108"/>
    </row>
    <row r="315" spans="1:17">
      <c r="A315" s="100">
        <v>7</v>
      </c>
      <c r="B315" s="3" t="s">
        <v>145</v>
      </c>
      <c r="C315" s="3"/>
      <c r="D315" s="3"/>
      <c r="E315" s="3"/>
      <c r="F315" s="92"/>
      <c r="G315" s="125" t="s">
        <v>9</v>
      </c>
      <c r="H315" s="125"/>
      <c r="I315" s="125"/>
      <c r="J315" s="125"/>
      <c r="K315" s="125"/>
      <c r="L315" s="84"/>
      <c r="M315" s="128" t="s">
        <v>15</v>
      </c>
      <c r="N315" s="92"/>
      <c r="O315" s="92"/>
      <c r="P315" s="92"/>
      <c r="Q315" s="92"/>
    </row>
    <row r="316" spans="1:17">
      <c r="A316" s="100"/>
      <c r="B316" s="3" t="s">
        <v>146</v>
      </c>
      <c r="C316" s="3"/>
      <c r="D316" s="3"/>
      <c r="E316" s="3"/>
      <c r="F316" s="92"/>
      <c r="G316" s="126" t="s">
        <v>5</v>
      </c>
      <c r="H316" s="126"/>
      <c r="I316" s="126" t="s">
        <v>8</v>
      </c>
      <c r="J316" s="126"/>
      <c r="K316" s="126" t="s">
        <v>8</v>
      </c>
      <c r="L316" s="80"/>
      <c r="M316" s="129"/>
      <c r="N316" s="92"/>
      <c r="O316" s="92"/>
      <c r="P316" s="92"/>
      <c r="Q316" s="92"/>
    </row>
    <row r="317" spans="1:17" ht="30">
      <c r="A317" s="100"/>
      <c r="B317" s="22" t="s">
        <v>14</v>
      </c>
      <c r="C317" s="2" t="s">
        <v>0</v>
      </c>
      <c r="D317" s="2" t="s">
        <v>1</v>
      </c>
      <c r="E317" s="2" t="s">
        <v>2</v>
      </c>
      <c r="F317" s="92"/>
      <c r="G317" s="99" t="s">
        <v>6</v>
      </c>
      <c r="H317" s="99" t="s">
        <v>7</v>
      </c>
      <c r="I317" s="99" t="s">
        <v>6</v>
      </c>
      <c r="J317" s="99" t="s">
        <v>7</v>
      </c>
      <c r="K317" s="126"/>
      <c r="L317" s="80"/>
      <c r="M317" s="130"/>
      <c r="N317" s="92"/>
      <c r="O317" s="92"/>
      <c r="P317" s="92"/>
      <c r="Q317" s="92"/>
    </row>
    <row r="318" spans="1:17">
      <c r="A318" s="100"/>
      <c r="B318" s="120" t="s">
        <v>3</v>
      </c>
      <c r="C318" s="120"/>
      <c r="D318" s="120"/>
      <c r="E318" s="120"/>
      <c r="F318" s="92"/>
      <c r="G318" s="31"/>
      <c r="H318" s="31"/>
      <c r="I318" s="31"/>
      <c r="J318" s="31"/>
      <c r="K318" s="31"/>
      <c r="L318" s="80"/>
      <c r="M318" s="105"/>
      <c r="N318" s="92"/>
      <c r="O318" s="46" t="s">
        <v>25</v>
      </c>
      <c r="P318" s="47">
        <v>7.9867999999999997</v>
      </c>
      <c r="Q318" s="48">
        <f>P318*61.43</f>
        <v>490.62912399999999</v>
      </c>
    </row>
    <row r="319" spans="1:17">
      <c r="A319" s="100" t="s">
        <v>419</v>
      </c>
      <c r="B319" s="61">
        <v>6154</v>
      </c>
      <c r="C319" s="62" t="s">
        <v>31</v>
      </c>
      <c r="D319" s="95" t="s">
        <v>84</v>
      </c>
      <c r="E319" s="97">
        <v>1</v>
      </c>
      <c r="F319" s="92"/>
      <c r="G319" s="9">
        <f>$G$12</f>
        <v>6.22</v>
      </c>
      <c r="H319" s="9">
        <f>$H$12</f>
        <v>3.04</v>
      </c>
      <c r="I319" s="9">
        <f>ROUND(E319*G319*1.2,2)</f>
        <v>7.46</v>
      </c>
      <c r="J319" s="9">
        <f>ROUND(E319*H319*1.2,2)</f>
        <v>3.65</v>
      </c>
      <c r="K319" s="9">
        <f>I319+J319</f>
        <v>11.11</v>
      </c>
      <c r="L319" s="79"/>
      <c r="M319" s="107">
        <f>$M$12</f>
        <v>11272</v>
      </c>
      <c r="N319" s="92"/>
      <c r="O319" s="46" t="s">
        <v>26</v>
      </c>
      <c r="P319" s="47"/>
      <c r="Q319" s="48">
        <f>P319*330.08</f>
        <v>0</v>
      </c>
    </row>
    <row r="320" spans="1:17">
      <c r="A320" s="103" t="s">
        <v>420</v>
      </c>
      <c r="B320" s="61">
        <v>2270</v>
      </c>
      <c r="C320" s="62" t="s">
        <v>33</v>
      </c>
      <c r="D320" s="95" t="s">
        <v>84</v>
      </c>
      <c r="E320" s="97">
        <v>3</v>
      </c>
      <c r="F320" s="92"/>
      <c r="G320" s="9">
        <f>$G$14</f>
        <v>19.63</v>
      </c>
      <c r="H320" s="9">
        <f>$H$14</f>
        <v>9.58</v>
      </c>
      <c r="I320" s="9">
        <f t="shared" ref="I320:I345" si="55">ROUND(E320*G320*1.2,2)</f>
        <v>70.67</v>
      </c>
      <c r="J320" s="9">
        <f t="shared" ref="J320:J345" si="56">ROUND(E320*H320*1.2,2)</f>
        <v>34.49</v>
      </c>
      <c r="K320" s="9">
        <f t="shared" ref="K320:K346" si="57">I320+J320</f>
        <v>105.16</v>
      </c>
      <c r="L320" s="79"/>
      <c r="M320" s="107">
        <f>$M$14</f>
        <v>1094</v>
      </c>
      <c r="N320" s="92"/>
      <c r="O320" s="50" t="s">
        <v>27</v>
      </c>
      <c r="P320" s="46">
        <v>9</v>
      </c>
      <c r="Q320" s="48">
        <f>P320*61.43</f>
        <v>552.87</v>
      </c>
    </row>
    <row r="321" spans="1:17">
      <c r="A321" s="103" t="s">
        <v>421</v>
      </c>
      <c r="B321" s="65">
        <v>1827</v>
      </c>
      <c r="C321" s="66" t="s">
        <v>34</v>
      </c>
      <c r="D321" s="96" t="s">
        <v>84</v>
      </c>
      <c r="E321" s="97">
        <v>3</v>
      </c>
      <c r="F321" s="92"/>
      <c r="G321" s="9">
        <f>$G$15</f>
        <v>0.68</v>
      </c>
      <c r="H321" s="9">
        <f>$H$15</f>
        <v>0.33</v>
      </c>
      <c r="I321" s="9">
        <f t="shared" si="55"/>
        <v>2.4500000000000002</v>
      </c>
      <c r="J321" s="9">
        <f t="shared" si="56"/>
        <v>1.19</v>
      </c>
      <c r="K321" s="9">
        <f t="shared" si="57"/>
        <v>3.64</v>
      </c>
      <c r="L321" s="79"/>
      <c r="M321" s="107">
        <f>$M$15</f>
        <v>379</v>
      </c>
      <c r="N321" s="92"/>
      <c r="O321" s="131" t="s">
        <v>10</v>
      </c>
      <c r="P321" s="131"/>
      <c r="Q321" s="49">
        <f>SUM(Q318:Q320)</f>
        <v>1043.4991239999999</v>
      </c>
    </row>
    <row r="322" spans="1:17">
      <c r="A322" s="103" t="s">
        <v>422</v>
      </c>
      <c r="B322" s="61">
        <v>5275</v>
      </c>
      <c r="C322" s="62" t="s">
        <v>35</v>
      </c>
      <c r="D322" s="95" t="s">
        <v>85</v>
      </c>
      <c r="E322" s="97">
        <v>9.5</v>
      </c>
      <c r="F322" s="92"/>
      <c r="G322" s="9">
        <f>$G$16</f>
        <v>31.45</v>
      </c>
      <c r="H322" s="9">
        <f>$H$16</f>
        <v>15.35</v>
      </c>
      <c r="I322" s="9">
        <f t="shared" si="55"/>
        <v>358.53</v>
      </c>
      <c r="J322" s="9">
        <f t="shared" si="56"/>
        <v>174.99</v>
      </c>
      <c r="K322" s="9">
        <f t="shared" si="57"/>
        <v>533.52</v>
      </c>
      <c r="L322" s="79"/>
      <c r="M322" s="107">
        <f>$M$16</f>
        <v>25003</v>
      </c>
      <c r="N322" s="92"/>
      <c r="O322" s="87"/>
      <c r="P322" s="89"/>
      <c r="Q322" s="88"/>
    </row>
    <row r="323" spans="1:17">
      <c r="A323" s="103" t="s">
        <v>423</v>
      </c>
      <c r="B323" s="61">
        <v>5230</v>
      </c>
      <c r="C323" s="62" t="s">
        <v>38</v>
      </c>
      <c r="D323" s="95" t="s">
        <v>85</v>
      </c>
      <c r="E323" s="97">
        <v>3</v>
      </c>
      <c r="F323" s="92"/>
      <c r="G323" s="9">
        <f>$G$19</f>
        <v>64.989999999999995</v>
      </c>
      <c r="H323" s="9">
        <f>$H$19</f>
        <v>31.72</v>
      </c>
      <c r="I323" s="9">
        <f t="shared" si="55"/>
        <v>233.96</v>
      </c>
      <c r="J323" s="9">
        <f t="shared" si="56"/>
        <v>114.19</v>
      </c>
      <c r="K323" s="9">
        <f t="shared" si="57"/>
        <v>348.15</v>
      </c>
      <c r="L323" s="79"/>
      <c r="M323" s="107">
        <f>$M$19</f>
        <v>868</v>
      </c>
      <c r="N323" s="92"/>
      <c r="O323" s="87"/>
      <c r="P323" s="89"/>
      <c r="Q323" s="88"/>
    </row>
    <row r="324" spans="1:17">
      <c r="A324" s="103" t="s">
        <v>424</v>
      </c>
      <c r="B324" s="61">
        <v>17031</v>
      </c>
      <c r="C324" s="62" t="s">
        <v>40</v>
      </c>
      <c r="D324" s="95" t="s">
        <v>84</v>
      </c>
      <c r="E324" s="97">
        <v>3</v>
      </c>
      <c r="F324" s="92"/>
      <c r="G324" s="9">
        <f>$G$21</f>
        <v>0.87</v>
      </c>
      <c r="H324" s="9">
        <f>$H$21</f>
        <v>0.42</v>
      </c>
      <c r="I324" s="9">
        <f t="shared" si="55"/>
        <v>3.13</v>
      </c>
      <c r="J324" s="9">
        <f t="shared" si="56"/>
        <v>1.51</v>
      </c>
      <c r="K324" s="9">
        <f t="shared" si="57"/>
        <v>4.6399999999999997</v>
      </c>
      <c r="L324" s="79"/>
      <c r="M324" s="107" t="str">
        <f>$M$21</f>
        <v>mercado</v>
      </c>
      <c r="N324" s="92"/>
      <c r="O324" s="87"/>
      <c r="P324" s="89"/>
      <c r="Q324" s="88"/>
    </row>
    <row r="325" spans="1:17">
      <c r="A325" s="103" t="s">
        <v>425</v>
      </c>
      <c r="B325" s="61">
        <v>6469</v>
      </c>
      <c r="C325" s="62" t="s">
        <v>44</v>
      </c>
      <c r="D325" s="95" t="s">
        <v>84</v>
      </c>
      <c r="E325" s="97">
        <v>1</v>
      </c>
      <c r="F325" s="92"/>
      <c r="G325" s="9">
        <f>$G$25</f>
        <v>3.77</v>
      </c>
      <c r="H325" s="9">
        <f>$H$25</f>
        <v>1.84</v>
      </c>
      <c r="I325" s="9">
        <f t="shared" si="55"/>
        <v>4.5199999999999996</v>
      </c>
      <c r="J325" s="9">
        <f t="shared" si="56"/>
        <v>2.21</v>
      </c>
      <c r="K325" s="9">
        <f t="shared" si="57"/>
        <v>6.7299999999999995</v>
      </c>
      <c r="L325" s="79"/>
      <c r="M325" s="107" t="str">
        <f>$M$25</f>
        <v>mercado</v>
      </c>
      <c r="N325" s="92"/>
      <c r="O325" s="87"/>
      <c r="P325" s="89"/>
      <c r="Q325" s="88"/>
    </row>
    <row r="326" spans="1:17">
      <c r="A326" s="103" t="s">
        <v>426</v>
      </c>
      <c r="B326" s="61">
        <v>6784</v>
      </c>
      <c r="C326" s="62" t="s">
        <v>99</v>
      </c>
      <c r="D326" s="95" t="s">
        <v>84</v>
      </c>
      <c r="E326" s="97">
        <v>2</v>
      </c>
      <c r="F326" s="92"/>
      <c r="G326" s="9">
        <f>$G$96</f>
        <v>3.98</v>
      </c>
      <c r="H326" s="9">
        <f>$H$96</f>
        <v>1.94</v>
      </c>
      <c r="I326" s="9">
        <f t="shared" si="55"/>
        <v>9.5500000000000007</v>
      </c>
      <c r="J326" s="9">
        <f t="shared" si="56"/>
        <v>4.66</v>
      </c>
      <c r="K326" s="9">
        <f t="shared" si="57"/>
        <v>14.21</v>
      </c>
      <c r="L326" s="79"/>
      <c r="M326" s="107" t="str">
        <f>$M$96</f>
        <v>mercado</v>
      </c>
      <c r="N326" s="92"/>
      <c r="O326" s="87"/>
      <c r="P326" s="89"/>
      <c r="Q326" s="88"/>
    </row>
    <row r="327" spans="1:17">
      <c r="A327" s="103" t="s">
        <v>427</v>
      </c>
      <c r="B327" s="61">
        <v>21755</v>
      </c>
      <c r="C327" s="62" t="s">
        <v>47</v>
      </c>
      <c r="D327" s="95" t="s">
        <v>84</v>
      </c>
      <c r="E327" s="97">
        <v>1</v>
      </c>
      <c r="F327" s="92"/>
      <c r="G327" s="9">
        <f>$G$28</f>
        <v>5.89</v>
      </c>
      <c r="H327" s="9">
        <f>$H$28</f>
        <v>2.87</v>
      </c>
      <c r="I327" s="9">
        <f t="shared" si="55"/>
        <v>7.07</v>
      </c>
      <c r="J327" s="9">
        <f t="shared" si="56"/>
        <v>3.44</v>
      </c>
      <c r="K327" s="9">
        <f t="shared" si="57"/>
        <v>10.51</v>
      </c>
      <c r="L327" s="79"/>
      <c r="M327" s="107" t="str">
        <f>$M$28</f>
        <v>mercado</v>
      </c>
      <c r="N327" s="92"/>
      <c r="O327" s="87"/>
      <c r="P327" s="89"/>
      <c r="Q327" s="88"/>
    </row>
    <row r="328" spans="1:17">
      <c r="A328" s="103" t="s">
        <v>428</v>
      </c>
      <c r="B328" s="61">
        <v>5264</v>
      </c>
      <c r="C328" s="62" t="s">
        <v>53</v>
      </c>
      <c r="D328" s="95" t="s">
        <v>85</v>
      </c>
      <c r="E328" s="97">
        <v>0.1</v>
      </c>
      <c r="F328" s="92"/>
      <c r="G328" s="9">
        <f>$G$34</f>
        <v>26.24</v>
      </c>
      <c r="H328" s="9">
        <f>$H$34</f>
        <v>12.81</v>
      </c>
      <c r="I328" s="9">
        <f t="shared" si="55"/>
        <v>3.15</v>
      </c>
      <c r="J328" s="9">
        <f t="shared" si="56"/>
        <v>1.54</v>
      </c>
      <c r="K328" s="9">
        <f t="shared" si="57"/>
        <v>4.6899999999999995</v>
      </c>
      <c r="L328" s="79"/>
      <c r="M328" s="107" t="str">
        <f>$M$34</f>
        <v>mercado</v>
      </c>
      <c r="N328" s="92"/>
      <c r="O328" s="87"/>
      <c r="P328" s="89"/>
      <c r="Q328" s="88"/>
    </row>
    <row r="329" spans="1:17" s="92" customFormat="1">
      <c r="A329" s="103" t="s">
        <v>429</v>
      </c>
      <c r="B329" s="61">
        <v>5627</v>
      </c>
      <c r="C329" s="62" t="s">
        <v>54</v>
      </c>
      <c r="D329" s="95" t="s">
        <v>85</v>
      </c>
      <c r="E329" s="97">
        <v>0.05</v>
      </c>
      <c r="G329" s="9">
        <f>$G$35</f>
        <v>47.13</v>
      </c>
      <c r="H329" s="9">
        <f>$H$35</f>
        <v>23</v>
      </c>
      <c r="I329" s="9">
        <f t="shared" si="55"/>
        <v>2.83</v>
      </c>
      <c r="J329" s="9">
        <f t="shared" si="56"/>
        <v>1.38</v>
      </c>
      <c r="K329" s="9">
        <f t="shared" si="57"/>
        <v>4.21</v>
      </c>
      <c r="L329" s="79"/>
      <c r="M329" s="107">
        <f>$M$35</f>
        <v>407</v>
      </c>
      <c r="O329" s="87"/>
      <c r="P329" s="89"/>
      <c r="Q329" s="88"/>
    </row>
    <row r="330" spans="1:17" s="92" customFormat="1">
      <c r="A330" s="103" t="s">
        <v>430</v>
      </c>
      <c r="B330" s="61">
        <v>2167</v>
      </c>
      <c r="C330" s="62" t="s">
        <v>57</v>
      </c>
      <c r="D330" s="95" t="s">
        <v>84</v>
      </c>
      <c r="E330" s="97">
        <v>1</v>
      </c>
      <c r="G330" s="9">
        <f>$G$38</f>
        <v>40.76</v>
      </c>
      <c r="H330" s="9">
        <f>$H$38</f>
        <v>19.89</v>
      </c>
      <c r="I330" s="9">
        <f t="shared" si="55"/>
        <v>48.91</v>
      </c>
      <c r="J330" s="9">
        <f t="shared" si="56"/>
        <v>23.87</v>
      </c>
      <c r="K330" s="9">
        <f t="shared" si="57"/>
        <v>72.78</v>
      </c>
      <c r="L330" s="79"/>
      <c r="M330" s="107">
        <f>$M$38</f>
        <v>3380</v>
      </c>
      <c r="O330" s="87"/>
      <c r="P330" s="89"/>
      <c r="Q330" s="88"/>
    </row>
    <row r="331" spans="1:17">
      <c r="A331" s="103" t="s">
        <v>431</v>
      </c>
      <c r="B331" s="61">
        <v>5013</v>
      </c>
      <c r="C331" s="62" t="s">
        <v>60</v>
      </c>
      <c r="D331" s="95" t="s">
        <v>84</v>
      </c>
      <c r="E331" s="97">
        <v>3</v>
      </c>
      <c r="F331" s="92"/>
      <c r="G331" s="9">
        <f>$G$41</f>
        <v>4.04</v>
      </c>
      <c r="H331" s="9">
        <f>$H$41</f>
        <v>1.97</v>
      </c>
      <c r="I331" s="9">
        <f t="shared" si="55"/>
        <v>14.54</v>
      </c>
      <c r="J331" s="9">
        <f t="shared" si="56"/>
        <v>7.09</v>
      </c>
      <c r="K331" s="9">
        <f t="shared" si="57"/>
        <v>21.63</v>
      </c>
      <c r="L331" s="79"/>
      <c r="M331" s="106">
        <f>$M$41</f>
        <v>3398</v>
      </c>
      <c r="N331" s="92"/>
      <c r="O331" s="87"/>
      <c r="P331" s="89"/>
      <c r="Q331" s="88"/>
    </row>
    <row r="332" spans="1:17">
      <c r="A332" s="103" t="s">
        <v>432</v>
      </c>
      <c r="B332" s="61">
        <v>1624</v>
      </c>
      <c r="C332" s="62" t="s">
        <v>68</v>
      </c>
      <c r="D332" s="95" t="s">
        <v>84</v>
      </c>
      <c r="E332" s="97">
        <v>3</v>
      </c>
      <c r="F332" s="92"/>
      <c r="G332" s="85">
        <f>$G$49</f>
        <v>7.58</v>
      </c>
      <c r="H332" s="86">
        <f>$H$49</f>
        <v>3.7</v>
      </c>
      <c r="I332" s="9">
        <f t="shared" si="55"/>
        <v>27.29</v>
      </c>
      <c r="J332" s="9">
        <f t="shared" si="56"/>
        <v>13.32</v>
      </c>
      <c r="K332" s="9">
        <f t="shared" si="57"/>
        <v>40.61</v>
      </c>
      <c r="L332" s="79"/>
      <c r="M332" s="107">
        <f>$M$49</f>
        <v>432</v>
      </c>
      <c r="N332" s="92"/>
      <c r="O332" s="87"/>
      <c r="P332" s="89"/>
      <c r="Q332" s="88"/>
    </row>
    <row r="333" spans="1:17">
      <c r="A333" s="19"/>
      <c r="B333" s="122" t="s">
        <v>4</v>
      </c>
      <c r="C333" s="123"/>
      <c r="D333" s="123"/>
      <c r="E333" s="124"/>
      <c r="F333" s="92"/>
      <c r="G333" s="26"/>
      <c r="H333" s="26"/>
      <c r="I333" s="9"/>
      <c r="J333" s="9"/>
      <c r="K333" s="9"/>
      <c r="L333" s="79"/>
      <c r="M333" s="105"/>
      <c r="N333" s="92"/>
      <c r="O333" s="92"/>
      <c r="P333" s="92"/>
      <c r="Q333" s="92"/>
    </row>
    <row r="334" spans="1:17">
      <c r="A334" s="101" t="s">
        <v>433</v>
      </c>
      <c r="B334" s="72">
        <v>1827</v>
      </c>
      <c r="C334" s="71" t="s">
        <v>34</v>
      </c>
      <c r="D334" s="94" t="s">
        <v>84</v>
      </c>
      <c r="E334" s="94">
        <v>4</v>
      </c>
      <c r="F334" s="92"/>
      <c r="G334" s="9">
        <f>$G$15</f>
        <v>0.68</v>
      </c>
      <c r="H334" s="9">
        <f>$H$15</f>
        <v>0.33</v>
      </c>
      <c r="I334" s="9">
        <f t="shared" si="55"/>
        <v>3.26</v>
      </c>
      <c r="J334" s="9">
        <f t="shared" si="56"/>
        <v>1.58</v>
      </c>
      <c r="K334" s="9">
        <f t="shared" si="57"/>
        <v>4.84</v>
      </c>
      <c r="L334" s="79"/>
      <c r="M334" s="107">
        <f>$M$15</f>
        <v>379</v>
      </c>
      <c r="N334" s="92"/>
      <c r="O334" s="92"/>
      <c r="P334" s="92"/>
      <c r="Q334" s="92"/>
    </row>
    <row r="335" spans="1:17">
      <c r="A335" s="102" t="s">
        <v>434</v>
      </c>
      <c r="B335" s="65">
        <v>7501</v>
      </c>
      <c r="C335" s="60" t="s">
        <v>108</v>
      </c>
      <c r="D335" s="97" t="s">
        <v>84</v>
      </c>
      <c r="E335" s="97">
        <v>2</v>
      </c>
      <c r="F335" s="92"/>
      <c r="G335" s="9">
        <f>$G$126</f>
        <v>11.61</v>
      </c>
      <c r="H335" s="9">
        <f>$H$126</f>
        <v>5.67</v>
      </c>
      <c r="I335" s="9">
        <f t="shared" si="55"/>
        <v>27.86</v>
      </c>
      <c r="J335" s="9">
        <f t="shared" si="56"/>
        <v>13.61</v>
      </c>
      <c r="K335" s="9">
        <f t="shared" si="57"/>
        <v>41.47</v>
      </c>
      <c r="L335" s="79"/>
      <c r="M335" s="107">
        <f>$M$126</f>
        <v>39380</v>
      </c>
      <c r="N335" s="92"/>
      <c r="O335" s="92"/>
      <c r="P335" s="92"/>
      <c r="Q335" s="92"/>
    </row>
    <row r="336" spans="1:17">
      <c r="A336" s="102" t="s">
        <v>435</v>
      </c>
      <c r="B336" s="65">
        <v>20039</v>
      </c>
      <c r="C336" s="60" t="s">
        <v>109</v>
      </c>
      <c r="D336" s="97" t="s">
        <v>84</v>
      </c>
      <c r="E336" s="97">
        <v>2</v>
      </c>
      <c r="F336" s="92"/>
      <c r="G336" s="73">
        <f>$G$127</f>
        <v>41.42</v>
      </c>
      <c r="H336" s="74">
        <f>$H$127</f>
        <v>20.21</v>
      </c>
      <c r="I336" s="9">
        <f t="shared" si="55"/>
        <v>99.41</v>
      </c>
      <c r="J336" s="9">
        <f t="shared" si="56"/>
        <v>48.5</v>
      </c>
      <c r="K336" s="9">
        <f t="shared" si="57"/>
        <v>147.91</v>
      </c>
      <c r="L336" s="81"/>
      <c r="M336" s="107" t="str">
        <f>$M$127</f>
        <v>mercado</v>
      </c>
      <c r="N336" s="92"/>
      <c r="O336" s="92"/>
      <c r="P336" s="92"/>
      <c r="Q336" s="92"/>
    </row>
    <row r="337" spans="1:17">
      <c r="A337" s="102" t="s">
        <v>436</v>
      </c>
      <c r="B337" s="65">
        <v>22862</v>
      </c>
      <c r="C337" s="60" t="s">
        <v>87</v>
      </c>
      <c r="D337" s="97" t="s">
        <v>86</v>
      </c>
      <c r="E337" s="97">
        <v>6</v>
      </c>
      <c r="F337" s="92"/>
      <c r="G337" s="9">
        <f>$G$68</f>
        <v>0.94</v>
      </c>
      <c r="H337" s="23">
        <f>$H$68</f>
        <v>0.46</v>
      </c>
      <c r="I337" s="9">
        <f t="shared" si="55"/>
        <v>6.77</v>
      </c>
      <c r="J337" s="9">
        <f t="shared" si="56"/>
        <v>3.31</v>
      </c>
      <c r="K337" s="9">
        <f t="shared" si="57"/>
        <v>10.08</v>
      </c>
      <c r="L337" s="79"/>
      <c r="M337" s="106">
        <f>$M$68</f>
        <v>1013</v>
      </c>
      <c r="N337" s="92"/>
      <c r="O337" s="92"/>
      <c r="P337" s="92"/>
      <c r="Q337" s="92"/>
    </row>
    <row r="338" spans="1:17">
      <c r="A338" s="102" t="s">
        <v>437</v>
      </c>
      <c r="B338" s="65">
        <v>22863</v>
      </c>
      <c r="C338" s="60" t="s">
        <v>88</v>
      </c>
      <c r="D338" s="97" t="s">
        <v>86</v>
      </c>
      <c r="E338" s="97">
        <v>6</v>
      </c>
      <c r="F338" s="92"/>
      <c r="G338" s="9">
        <f>$G$69</f>
        <v>0.94</v>
      </c>
      <c r="H338" s="23">
        <f>$H$69</f>
        <v>0.46</v>
      </c>
      <c r="I338" s="9">
        <f t="shared" si="55"/>
        <v>6.77</v>
      </c>
      <c r="J338" s="9">
        <f t="shared" si="56"/>
        <v>3.31</v>
      </c>
      <c r="K338" s="9">
        <f t="shared" si="57"/>
        <v>10.08</v>
      </c>
      <c r="L338" s="79"/>
      <c r="M338" s="106">
        <f>$M$69</f>
        <v>1013</v>
      </c>
      <c r="N338" s="92"/>
      <c r="O338" s="92"/>
      <c r="P338" s="92"/>
      <c r="Q338" s="92"/>
    </row>
    <row r="339" spans="1:17">
      <c r="A339" s="102" t="s">
        <v>438</v>
      </c>
      <c r="B339" s="65">
        <v>6387</v>
      </c>
      <c r="C339" s="60" t="s">
        <v>90</v>
      </c>
      <c r="D339" s="97" t="s">
        <v>84</v>
      </c>
      <c r="E339" s="97">
        <v>4</v>
      </c>
      <c r="F339" s="92"/>
      <c r="G339" s="9">
        <f>$G$71</f>
        <v>3.45</v>
      </c>
      <c r="H339" s="23">
        <f>$H$71</f>
        <v>1.68</v>
      </c>
      <c r="I339" s="9">
        <f t="shared" si="55"/>
        <v>16.559999999999999</v>
      </c>
      <c r="J339" s="9">
        <f t="shared" si="56"/>
        <v>8.06</v>
      </c>
      <c r="K339" s="9">
        <f t="shared" si="57"/>
        <v>24.619999999999997</v>
      </c>
      <c r="L339" s="79"/>
      <c r="M339" s="106" t="str">
        <f>$M$71</f>
        <v>mercado</v>
      </c>
      <c r="N339" s="92"/>
      <c r="O339" s="92"/>
      <c r="P339" s="92"/>
      <c r="Q339" s="92"/>
    </row>
    <row r="340" spans="1:17" s="92" customFormat="1">
      <c r="A340" s="102" t="s">
        <v>439</v>
      </c>
      <c r="B340" s="65">
        <v>256</v>
      </c>
      <c r="C340" s="60" t="s">
        <v>56</v>
      </c>
      <c r="D340" s="97" t="s">
        <v>84</v>
      </c>
      <c r="E340" s="97">
        <v>1</v>
      </c>
      <c r="G340" s="9">
        <f>$G$37</f>
        <v>13.2</v>
      </c>
      <c r="H340" s="9">
        <f>$H$37</f>
        <v>6.44</v>
      </c>
      <c r="I340" s="9">
        <f t="shared" si="55"/>
        <v>15.84</v>
      </c>
      <c r="J340" s="9">
        <f t="shared" si="56"/>
        <v>7.73</v>
      </c>
      <c r="K340" s="9">
        <f t="shared" si="57"/>
        <v>23.57</v>
      </c>
      <c r="L340" s="79"/>
      <c r="M340" s="107">
        <f>$M$37</f>
        <v>20111</v>
      </c>
    </row>
    <row r="341" spans="1:17" s="92" customFormat="1">
      <c r="A341" s="102" t="s">
        <v>440</v>
      </c>
      <c r="B341" s="65">
        <v>26012</v>
      </c>
      <c r="C341" s="60" t="s">
        <v>147</v>
      </c>
      <c r="D341" s="97" t="s">
        <v>84</v>
      </c>
      <c r="E341" s="97">
        <v>2</v>
      </c>
      <c r="G341" s="9">
        <f>$G$276</f>
        <v>20.3</v>
      </c>
      <c r="H341" s="23">
        <f>$H$276</f>
        <v>9.91</v>
      </c>
      <c r="I341" s="9">
        <f t="shared" si="55"/>
        <v>48.72</v>
      </c>
      <c r="J341" s="9">
        <f t="shared" si="56"/>
        <v>23.78</v>
      </c>
      <c r="K341" s="9">
        <f t="shared" si="57"/>
        <v>72.5</v>
      </c>
      <c r="L341" s="79"/>
      <c r="M341" s="106" t="str">
        <f>$M$276</f>
        <v>mercado</v>
      </c>
    </row>
    <row r="342" spans="1:17" s="92" customFormat="1">
      <c r="A342" s="102" t="s">
        <v>441</v>
      </c>
      <c r="B342" s="65">
        <v>20042</v>
      </c>
      <c r="C342" s="60" t="s">
        <v>148</v>
      </c>
      <c r="D342" s="97" t="s">
        <v>84</v>
      </c>
      <c r="E342" s="97">
        <v>2</v>
      </c>
      <c r="G342" s="9">
        <f>$G$277</f>
        <v>80.67</v>
      </c>
      <c r="H342" s="23">
        <f>$H$277</f>
        <v>39.369999999999997</v>
      </c>
      <c r="I342" s="9">
        <f t="shared" si="55"/>
        <v>193.61</v>
      </c>
      <c r="J342" s="9">
        <f t="shared" si="56"/>
        <v>94.49</v>
      </c>
      <c r="K342" s="9">
        <f t="shared" si="57"/>
        <v>288.10000000000002</v>
      </c>
      <c r="L342" s="79"/>
      <c r="M342" s="106" t="str">
        <f>$M$277</f>
        <v>mercado</v>
      </c>
    </row>
    <row r="343" spans="1:17">
      <c r="A343" s="102" t="s">
        <v>442</v>
      </c>
      <c r="B343" s="65">
        <v>1625</v>
      </c>
      <c r="C343" s="60" t="s">
        <v>69</v>
      </c>
      <c r="D343" s="97" t="s">
        <v>84</v>
      </c>
      <c r="E343" s="97">
        <v>4</v>
      </c>
      <c r="F343" s="92"/>
      <c r="G343" s="85">
        <f>$G$50</f>
        <v>8.7100000000000009</v>
      </c>
      <c r="H343" s="86">
        <f>$H$50</f>
        <v>4.25</v>
      </c>
      <c r="I343" s="9">
        <f t="shared" si="55"/>
        <v>41.81</v>
      </c>
      <c r="J343" s="9">
        <f t="shared" si="56"/>
        <v>20.399999999999999</v>
      </c>
      <c r="K343" s="9">
        <f t="shared" si="57"/>
        <v>62.21</v>
      </c>
      <c r="L343" s="79"/>
      <c r="M343" s="107">
        <f>$M$50</f>
        <v>439</v>
      </c>
      <c r="N343" s="92"/>
      <c r="O343" s="92"/>
      <c r="P343" s="92"/>
      <c r="Q343" s="92"/>
    </row>
    <row r="344" spans="1:17">
      <c r="A344" s="102" t="s">
        <v>443</v>
      </c>
      <c r="B344" s="65">
        <v>16461</v>
      </c>
      <c r="C344" s="60" t="s">
        <v>149</v>
      </c>
      <c r="D344" s="97" t="s">
        <v>84</v>
      </c>
      <c r="E344" s="97">
        <v>2</v>
      </c>
      <c r="F344" s="92"/>
      <c r="G344" s="9">
        <f>$G$279</f>
        <v>46.29</v>
      </c>
      <c r="H344" s="23">
        <f>$H$279</f>
        <v>22.59</v>
      </c>
      <c r="I344" s="9">
        <f t="shared" si="55"/>
        <v>111.1</v>
      </c>
      <c r="J344" s="9">
        <f t="shared" si="56"/>
        <v>54.22</v>
      </c>
      <c r="K344" s="9">
        <f t="shared" si="57"/>
        <v>165.32</v>
      </c>
      <c r="L344" s="79"/>
      <c r="M344" s="106" t="str">
        <f>$M$279</f>
        <v>mercado</v>
      </c>
      <c r="N344" s="92"/>
      <c r="O344" s="92"/>
      <c r="P344" s="92"/>
      <c r="Q344" s="92"/>
    </row>
    <row r="345" spans="1:17">
      <c r="A345" s="102" t="s">
        <v>444</v>
      </c>
      <c r="B345" s="65">
        <v>24446</v>
      </c>
      <c r="C345" s="60" t="s">
        <v>93</v>
      </c>
      <c r="D345" s="97" t="s">
        <v>84</v>
      </c>
      <c r="E345" s="97">
        <v>2</v>
      </c>
      <c r="F345" s="92"/>
      <c r="G345" s="9">
        <f>$G$78</f>
        <v>20.3</v>
      </c>
      <c r="H345" s="23">
        <f>$H$78</f>
        <v>9.91</v>
      </c>
      <c r="I345" s="9">
        <f t="shared" si="55"/>
        <v>48.72</v>
      </c>
      <c r="J345" s="9">
        <f t="shared" si="56"/>
        <v>23.78</v>
      </c>
      <c r="K345" s="9">
        <f t="shared" si="57"/>
        <v>72.5</v>
      </c>
      <c r="L345" s="79"/>
      <c r="M345" s="106">
        <f>$M$78</f>
        <v>2510</v>
      </c>
      <c r="N345" s="92"/>
      <c r="O345" s="92"/>
      <c r="P345" s="92"/>
      <c r="Q345" s="92"/>
    </row>
    <row r="346" spans="1:17">
      <c r="A346" s="19"/>
      <c r="B346" s="11"/>
      <c r="C346" s="12" t="s">
        <v>10</v>
      </c>
      <c r="D346" s="13"/>
      <c r="E346" s="13"/>
      <c r="F346" s="13"/>
      <c r="G346" s="27"/>
      <c r="H346" s="28"/>
      <c r="I346" s="29">
        <f>SUM(I319:I345)</f>
        <v>1414.4899999999996</v>
      </c>
      <c r="J346" s="29">
        <f>SUM(J319:J345)</f>
        <v>690.3</v>
      </c>
      <c r="K346" s="29">
        <f t="shared" si="57"/>
        <v>2104.7899999999995</v>
      </c>
      <c r="L346" s="82"/>
      <c r="N346" s="92"/>
      <c r="O346" s="92"/>
      <c r="P346" s="92"/>
      <c r="Q346" s="92"/>
    </row>
    <row r="348" spans="1:17">
      <c r="A348" s="19"/>
      <c r="B348" s="11"/>
      <c r="C348" s="12" t="s">
        <v>11</v>
      </c>
      <c r="D348" s="13"/>
      <c r="E348" s="13"/>
      <c r="F348" s="13"/>
      <c r="G348" s="27"/>
      <c r="H348" s="28"/>
      <c r="I348" s="29">
        <f>I346+I313+I281+I231+I185+I140+I79</f>
        <v>138402.13999999998</v>
      </c>
      <c r="J348" s="29">
        <f>J346+J313+J281+J231+J185+J140+J79</f>
        <v>68587.949999999983</v>
      </c>
      <c r="K348" s="29">
        <f>K346+K313+K281+K231+K185+K140+K79</f>
        <v>206990.08999999997</v>
      </c>
    </row>
    <row r="349" spans="1:17">
      <c r="A349" s="92"/>
      <c r="B349" s="92"/>
      <c r="C349" s="92"/>
      <c r="D349" s="92"/>
      <c r="E349" s="92"/>
      <c r="F349" s="92"/>
      <c r="G349" s="92"/>
      <c r="H349" s="92"/>
      <c r="I349" s="92"/>
      <c r="J349" s="92"/>
      <c r="K349" s="92"/>
    </row>
    <row r="350" spans="1:17">
      <c r="A350" s="92" t="s">
        <v>16</v>
      </c>
      <c r="B350" s="92"/>
      <c r="C350" s="92"/>
      <c r="D350" s="92"/>
      <c r="E350" s="92"/>
      <c r="F350" s="24"/>
      <c r="G350" s="24"/>
      <c r="H350" s="25"/>
      <c r="I350" s="25"/>
      <c r="J350" s="24"/>
      <c r="K350" s="24"/>
    </row>
    <row r="351" spans="1:17">
      <c r="A351" s="92" t="s">
        <v>17</v>
      </c>
      <c r="B351" s="92"/>
      <c r="C351" s="92"/>
      <c r="D351" s="92"/>
      <c r="E351" s="92"/>
      <c r="F351" s="24"/>
      <c r="G351" s="24"/>
      <c r="H351" s="25"/>
      <c r="I351" s="25"/>
      <c r="J351" s="24"/>
      <c r="K351" s="24"/>
    </row>
    <row r="352" spans="1:17" ht="30" customHeight="1">
      <c r="A352" s="139" t="s">
        <v>28</v>
      </c>
      <c r="B352" s="139"/>
      <c r="C352" s="139"/>
      <c r="D352" s="139"/>
      <c r="E352" s="139"/>
      <c r="F352" s="139"/>
      <c r="G352" s="139"/>
      <c r="H352" s="139"/>
      <c r="I352" s="139"/>
      <c r="J352" s="139"/>
      <c r="K352" s="139"/>
    </row>
    <row r="353" spans="1:11">
      <c r="A353" s="139" t="s">
        <v>18</v>
      </c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</row>
    <row r="354" spans="1:11">
      <c r="A354" s="92" t="s">
        <v>19</v>
      </c>
      <c r="B354" s="92"/>
      <c r="C354" s="92"/>
      <c r="D354" s="92"/>
      <c r="E354" s="92"/>
      <c r="F354" s="24"/>
      <c r="G354" s="24"/>
      <c r="H354" s="25"/>
      <c r="I354" s="25"/>
      <c r="J354" s="24"/>
      <c r="K354" s="24"/>
    </row>
  </sheetData>
  <mergeCells count="58">
    <mergeCell ref="A352:K352"/>
    <mergeCell ref="A353:K353"/>
    <mergeCell ref="O321:P321"/>
    <mergeCell ref="B333:E333"/>
    <mergeCell ref="G315:K315"/>
    <mergeCell ref="M315:M317"/>
    <mergeCell ref="G316:H316"/>
    <mergeCell ref="I316:J316"/>
    <mergeCell ref="K316:K317"/>
    <mergeCell ref="O148:P148"/>
    <mergeCell ref="O193:P193"/>
    <mergeCell ref="O239:P239"/>
    <mergeCell ref="B264:E264"/>
    <mergeCell ref="B318:E318"/>
    <mergeCell ref="O289:P289"/>
    <mergeCell ref="B286:E286"/>
    <mergeCell ref="B303:E303"/>
    <mergeCell ref="G283:K283"/>
    <mergeCell ref="M283:M285"/>
    <mergeCell ref="G284:H284"/>
    <mergeCell ref="I284:J284"/>
    <mergeCell ref="K284:K285"/>
    <mergeCell ref="M233:M235"/>
    <mergeCell ref="G234:H234"/>
    <mergeCell ref="I234:J234"/>
    <mergeCell ref="O12:P12"/>
    <mergeCell ref="O87:P87"/>
    <mergeCell ref="G6:H7"/>
    <mergeCell ref="I7:J7"/>
    <mergeCell ref="K7:K8"/>
    <mergeCell ref="I6:K6"/>
    <mergeCell ref="M6:M8"/>
    <mergeCell ref="M81:M83"/>
    <mergeCell ref="M142:M144"/>
    <mergeCell ref="M187:M189"/>
    <mergeCell ref="K82:K83"/>
    <mergeCell ref="K188:K189"/>
    <mergeCell ref="B9:E9"/>
    <mergeCell ref="B65:E65"/>
    <mergeCell ref="B84:E84"/>
    <mergeCell ref="G81:K81"/>
    <mergeCell ref="I143:J143"/>
    <mergeCell ref="K143:K144"/>
    <mergeCell ref="B236:E236"/>
    <mergeCell ref="B190:E190"/>
    <mergeCell ref="B124:E124"/>
    <mergeCell ref="G82:H82"/>
    <mergeCell ref="I82:J82"/>
    <mergeCell ref="G188:H188"/>
    <mergeCell ref="I188:J188"/>
    <mergeCell ref="B174:E174"/>
    <mergeCell ref="B218:E218"/>
    <mergeCell ref="G233:K233"/>
    <mergeCell ref="G142:K142"/>
    <mergeCell ref="G143:H143"/>
    <mergeCell ref="K234:K235"/>
    <mergeCell ref="B145:E145"/>
    <mergeCell ref="G187:K187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  <ignoredErrors>
    <ignoredError sqref="Q10 Q8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L39" sqref="A2:L39"/>
    </sheetView>
  </sheetViews>
  <sheetFormatPr defaultRowHeight="15"/>
  <cols>
    <col min="4" max="4" width="10.7109375" customWidth="1"/>
    <col min="5" max="5" width="17.140625" customWidth="1"/>
    <col min="6" max="6" width="14.7109375" customWidth="1"/>
    <col min="7" max="7" width="15.140625" customWidth="1"/>
    <col min="8" max="8" width="2" customWidth="1"/>
    <col min="10" max="10" width="10.5703125" bestFit="1" customWidth="1"/>
    <col min="11" max="11" width="11.5703125" bestFit="1" customWidth="1"/>
    <col min="12" max="12" width="11.5703125" style="92" bestFit="1" customWidth="1"/>
  </cols>
  <sheetData>
    <row r="2" spans="1:12" ht="18.75">
      <c r="A2" s="18" t="s">
        <v>454</v>
      </c>
    </row>
    <row r="3" spans="1:12" ht="18.75">
      <c r="A3" s="18" t="s">
        <v>12</v>
      </c>
    </row>
    <row r="4" spans="1:12">
      <c r="A4" s="37" t="s">
        <v>447</v>
      </c>
    </row>
    <row r="5" spans="1:12" ht="18.75">
      <c r="A5" s="18"/>
    </row>
    <row r="6" spans="1:12" ht="18.75">
      <c r="A6" s="18"/>
      <c r="I6" s="35" t="s">
        <v>22</v>
      </c>
      <c r="J6" s="35" t="s">
        <v>23</v>
      </c>
      <c r="K6" s="35" t="s">
        <v>24</v>
      </c>
      <c r="L6" s="35" t="s">
        <v>453</v>
      </c>
    </row>
    <row r="8" spans="1:12">
      <c r="A8" s="38" t="s">
        <v>94</v>
      </c>
      <c r="B8" s="41"/>
      <c r="C8" s="41"/>
      <c r="D8" s="39"/>
      <c r="E8" s="121" t="s">
        <v>8</v>
      </c>
      <c r="F8" s="121"/>
      <c r="G8" s="121" t="s">
        <v>8</v>
      </c>
    </row>
    <row r="9" spans="1:12">
      <c r="A9" s="38" t="s">
        <v>95</v>
      </c>
      <c r="B9" s="41"/>
      <c r="C9" s="41"/>
      <c r="D9" s="39"/>
      <c r="E9" s="91" t="s">
        <v>6</v>
      </c>
      <c r="F9" s="8" t="s">
        <v>7</v>
      </c>
      <c r="G9" s="121"/>
    </row>
    <row r="10" spans="1:12">
      <c r="E10" s="10">
        <f>PLANILHA!I79</f>
        <v>32394.979999999996</v>
      </c>
      <c r="F10" s="10">
        <f>PLANILHA!J79</f>
        <v>16529.769999999997</v>
      </c>
      <c r="G10" s="10">
        <f>PLANILHA!K79</f>
        <v>48924.749999999993</v>
      </c>
      <c r="I10" s="9"/>
      <c r="J10" s="9"/>
      <c r="K10" s="9"/>
      <c r="L10" s="9">
        <f>G10</f>
        <v>48924.749999999993</v>
      </c>
    </row>
    <row r="11" spans="1:12" ht="6.75" customHeight="1">
      <c r="I11" s="24"/>
      <c r="J11" s="24"/>
      <c r="K11" s="24"/>
      <c r="L11" s="24"/>
    </row>
    <row r="12" spans="1:12">
      <c r="A12" s="3" t="s">
        <v>112</v>
      </c>
      <c r="B12" s="38"/>
      <c r="C12" s="41"/>
      <c r="D12" s="39"/>
      <c r="E12" s="121" t="s">
        <v>8</v>
      </c>
      <c r="F12" s="121"/>
      <c r="G12" s="121" t="s">
        <v>8</v>
      </c>
      <c r="I12" s="24"/>
      <c r="J12" s="24"/>
      <c r="K12" s="24"/>
      <c r="L12" s="24"/>
    </row>
    <row r="13" spans="1:12">
      <c r="A13" s="3" t="s">
        <v>113</v>
      </c>
      <c r="B13" s="38"/>
      <c r="C13" s="44"/>
      <c r="D13" s="39"/>
      <c r="E13" s="8" t="s">
        <v>6</v>
      </c>
      <c r="F13" s="8" t="s">
        <v>7</v>
      </c>
      <c r="G13" s="121"/>
      <c r="I13" s="24"/>
      <c r="J13" s="24"/>
      <c r="K13" s="24"/>
      <c r="L13" s="24"/>
    </row>
    <row r="14" spans="1:12">
      <c r="E14" s="10">
        <f>PLANILHA!I140</f>
        <v>85090.219999999987</v>
      </c>
      <c r="F14" s="10">
        <f>PLANILHA!J140</f>
        <v>41519.039999999994</v>
      </c>
      <c r="G14" s="10">
        <f>PLANILHA!K140</f>
        <v>126609.25999999998</v>
      </c>
      <c r="I14" s="9"/>
      <c r="J14" s="9"/>
      <c r="K14" s="9">
        <f>G14</f>
        <v>126609.25999999998</v>
      </c>
      <c r="L14" s="9"/>
    </row>
    <row r="15" spans="1:12" ht="7.5" customHeight="1">
      <c r="I15" s="24"/>
      <c r="J15" s="24"/>
      <c r="K15" s="24"/>
      <c r="L15" s="24"/>
    </row>
    <row r="16" spans="1:12">
      <c r="A16" s="3" t="s">
        <v>123</v>
      </c>
      <c r="B16" s="38"/>
      <c r="C16" s="41"/>
      <c r="D16" s="39"/>
      <c r="E16" s="121" t="s">
        <v>8</v>
      </c>
      <c r="F16" s="121"/>
      <c r="G16" s="121" t="s">
        <v>8</v>
      </c>
      <c r="I16" s="24"/>
      <c r="J16" s="24"/>
      <c r="K16" s="24"/>
      <c r="L16" s="24"/>
    </row>
    <row r="17" spans="1:12">
      <c r="A17" s="3" t="s">
        <v>124</v>
      </c>
      <c r="B17" s="38"/>
      <c r="C17" s="41"/>
      <c r="D17" s="39"/>
      <c r="E17" s="8" t="s">
        <v>6</v>
      </c>
      <c r="F17" s="8" t="s">
        <v>7</v>
      </c>
      <c r="G17" s="121"/>
      <c r="I17" s="24"/>
      <c r="J17" s="24"/>
      <c r="K17" s="24"/>
      <c r="L17" s="24"/>
    </row>
    <row r="18" spans="1:12">
      <c r="E18" s="10">
        <f>PLANILHA!I185</f>
        <v>2674.6300000000006</v>
      </c>
      <c r="F18" s="10">
        <f>PLANILHA!J185</f>
        <v>1408.2700000000002</v>
      </c>
      <c r="G18" s="10">
        <f>PLANILHA!K185</f>
        <v>4082.9000000000005</v>
      </c>
      <c r="I18" s="9"/>
      <c r="J18" s="9">
        <f>G18</f>
        <v>4082.9000000000005</v>
      </c>
      <c r="K18" s="9"/>
      <c r="L18" s="9"/>
    </row>
    <row r="19" spans="1:12" ht="8.25" customHeight="1">
      <c r="I19" s="24"/>
      <c r="J19" s="24"/>
      <c r="K19" s="24"/>
      <c r="L19" s="24"/>
    </row>
    <row r="20" spans="1:12">
      <c r="A20" s="3" t="s">
        <v>125</v>
      </c>
      <c r="B20" s="38"/>
      <c r="C20" s="41"/>
      <c r="D20" s="39"/>
      <c r="E20" s="121" t="s">
        <v>8</v>
      </c>
      <c r="F20" s="121"/>
      <c r="G20" s="121" t="s">
        <v>8</v>
      </c>
      <c r="I20" s="24"/>
      <c r="J20" s="24"/>
      <c r="K20" s="24"/>
      <c r="L20" s="24"/>
    </row>
    <row r="21" spans="1:12">
      <c r="A21" s="40" t="s">
        <v>126</v>
      </c>
      <c r="B21" s="42"/>
      <c r="C21" s="44"/>
      <c r="D21" s="43"/>
      <c r="E21" s="8" t="s">
        <v>6</v>
      </c>
      <c r="F21" s="8" t="s">
        <v>7</v>
      </c>
      <c r="G21" s="121"/>
      <c r="I21" s="24"/>
      <c r="J21" s="24"/>
      <c r="K21" s="24"/>
      <c r="L21" s="24"/>
    </row>
    <row r="22" spans="1:12">
      <c r="E22" s="10">
        <f>PLANILHA!I231</f>
        <v>4659.13</v>
      </c>
      <c r="F22" s="10">
        <f>PLANILHA!J231</f>
        <v>2376.7200000000003</v>
      </c>
      <c r="G22" s="10">
        <f>PLANILHA!K231</f>
        <v>7035.85</v>
      </c>
      <c r="I22" s="9"/>
      <c r="J22" s="9"/>
      <c r="K22" s="9">
        <f>G22</f>
        <v>7035.85</v>
      </c>
      <c r="L22" s="9"/>
    </row>
    <row r="23" spans="1:12" ht="8.25" customHeight="1">
      <c r="I23" s="24"/>
      <c r="J23" s="24"/>
      <c r="K23" s="24"/>
      <c r="L23" s="24"/>
    </row>
    <row r="24" spans="1:12">
      <c r="A24" s="3" t="s">
        <v>138</v>
      </c>
      <c r="B24" s="38"/>
      <c r="C24" s="41"/>
      <c r="D24" s="39"/>
      <c r="E24" s="121" t="s">
        <v>8</v>
      </c>
      <c r="F24" s="121"/>
      <c r="G24" s="121" t="s">
        <v>8</v>
      </c>
      <c r="I24" s="24"/>
      <c r="J24" s="24"/>
      <c r="K24" s="24"/>
      <c r="L24" s="24"/>
    </row>
    <row r="25" spans="1:12">
      <c r="A25" s="40" t="s">
        <v>139</v>
      </c>
      <c r="B25" s="42"/>
      <c r="C25" s="44"/>
      <c r="D25" s="43"/>
      <c r="E25" s="53" t="s">
        <v>6</v>
      </c>
      <c r="F25" s="53" t="s">
        <v>7</v>
      </c>
      <c r="G25" s="121"/>
      <c r="I25" s="24"/>
      <c r="J25" s="24"/>
      <c r="K25" s="24"/>
      <c r="L25" s="24"/>
    </row>
    <row r="26" spans="1:12">
      <c r="E26" s="10">
        <f>PLANILHA!I281</f>
        <v>5806.64</v>
      </c>
      <c r="F26" s="10">
        <f>PLANILHA!J281</f>
        <v>2829.4100000000003</v>
      </c>
      <c r="G26" s="10">
        <f>PLANILHA!K281</f>
        <v>8636.0500000000011</v>
      </c>
      <c r="I26" s="9"/>
      <c r="J26" s="9">
        <f>G26</f>
        <v>8636.0500000000011</v>
      </c>
      <c r="K26" s="9"/>
      <c r="L26" s="9"/>
    </row>
    <row r="27" spans="1:12" ht="8.25" customHeight="1">
      <c r="I27" s="24"/>
      <c r="J27" s="24"/>
      <c r="K27" s="24"/>
      <c r="L27" s="24"/>
    </row>
    <row r="28" spans="1:12">
      <c r="A28" s="3" t="s">
        <v>448</v>
      </c>
      <c r="B28" s="38"/>
      <c r="C28" s="41"/>
      <c r="D28" s="39"/>
      <c r="E28" s="121" t="s">
        <v>8</v>
      </c>
      <c r="F28" s="121"/>
      <c r="G28" s="121" t="s">
        <v>8</v>
      </c>
      <c r="I28" s="24"/>
      <c r="J28" s="24"/>
      <c r="K28" s="24"/>
      <c r="L28" s="24"/>
    </row>
    <row r="29" spans="1:12">
      <c r="A29" s="40" t="s">
        <v>95</v>
      </c>
      <c r="B29" s="42"/>
      <c r="C29" s="44"/>
      <c r="D29" s="43"/>
      <c r="E29" s="53" t="s">
        <v>6</v>
      </c>
      <c r="F29" s="53" t="s">
        <v>7</v>
      </c>
      <c r="G29" s="121"/>
      <c r="I29" s="24"/>
      <c r="J29" s="24"/>
      <c r="K29" s="24"/>
      <c r="L29" s="24"/>
    </row>
    <row r="30" spans="1:12">
      <c r="E30" s="10">
        <f>PLANILHA!I313</f>
        <v>6362.05</v>
      </c>
      <c r="F30" s="10">
        <f>PLANILHA!J313</f>
        <v>3234.44</v>
      </c>
      <c r="G30" s="10">
        <f>PLANILHA!K313</f>
        <v>9596.49</v>
      </c>
      <c r="I30" s="9"/>
      <c r="J30" s="9"/>
      <c r="K30" s="9">
        <f>G30</f>
        <v>9596.49</v>
      </c>
      <c r="L30" s="9"/>
    </row>
    <row r="31" spans="1:12" ht="8.25" customHeight="1">
      <c r="E31" s="33"/>
      <c r="F31" s="33"/>
      <c r="G31" s="33"/>
    </row>
    <row r="32" spans="1:12">
      <c r="A32" s="3" t="s">
        <v>145</v>
      </c>
      <c r="B32" s="38"/>
      <c r="C32" s="41"/>
      <c r="D32" s="39"/>
      <c r="E32" s="121" t="s">
        <v>8</v>
      </c>
      <c r="F32" s="121"/>
      <c r="G32" s="121" t="s">
        <v>8</v>
      </c>
      <c r="H32" s="92"/>
      <c r="I32" s="24"/>
      <c r="J32" s="24"/>
      <c r="K32" s="24"/>
      <c r="L32" s="24"/>
    </row>
    <row r="33" spans="1:12">
      <c r="A33" s="40" t="s">
        <v>146</v>
      </c>
      <c r="B33" s="42"/>
      <c r="C33" s="44"/>
      <c r="D33" s="43"/>
      <c r="E33" s="101" t="s">
        <v>6</v>
      </c>
      <c r="F33" s="101" t="s">
        <v>7</v>
      </c>
      <c r="G33" s="121"/>
      <c r="H33" s="92"/>
      <c r="I33" s="24"/>
      <c r="J33" s="24"/>
      <c r="K33" s="24"/>
      <c r="L33" s="24"/>
    </row>
    <row r="34" spans="1:12">
      <c r="A34" s="92"/>
      <c r="B34" s="92"/>
      <c r="C34" s="92"/>
      <c r="D34" s="92"/>
      <c r="E34" s="10">
        <f>PLANILHA!I346</f>
        <v>1414.4899999999996</v>
      </c>
      <c r="F34" s="10">
        <f>PLANILHA!J346</f>
        <v>690.3</v>
      </c>
      <c r="G34" s="10">
        <f>PLANILHA!K346</f>
        <v>2104.7899999999995</v>
      </c>
      <c r="H34" s="92"/>
      <c r="I34" s="9"/>
      <c r="J34" s="9">
        <f>G34</f>
        <v>2104.7899999999995</v>
      </c>
      <c r="K34" s="9"/>
      <c r="L34" s="9"/>
    </row>
    <row r="36" spans="1:12">
      <c r="A36" s="92"/>
      <c r="B36" s="92"/>
      <c r="C36" s="92"/>
      <c r="D36" s="92"/>
      <c r="E36" s="33"/>
      <c r="F36" s="33"/>
      <c r="G36" s="33"/>
      <c r="H36" s="92"/>
      <c r="I36" s="10">
        <f>SUM(I10:I34)</f>
        <v>0</v>
      </c>
      <c r="J36" s="10">
        <f t="shared" ref="J36:L36" si="0">SUM(J10:J34)</f>
        <v>14823.74</v>
      </c>
      <c r="K36" s="10">
        <f t="shared" si="0"/>
        <v>143241.59999999998</v>
      </c>
      <c r="L36" s="10">
        <f t="shared" si="0"/>
        <v>48924.749999999993</v>
      </c>
    </row>
    <row r="37" spans="1:12">
      <c r="A37" s="92"/>
      <c r="B37" s="92"/>
      <c r="C37" s="92"/>
      <c r="D37" s="92"/>
      <c r="E37" s="33"/>
      <c r="F37" s="33"/>
      <c r="G37" s="33"/>
      <c r="H37" s="92"/>
      <c r="I37" s="36">
        <f>I36/$G$39</f>
        <v>0</v>
      </c>
      <c r="J37" s="36">
        <f t="shared" ref="J37:L37" si="1">J36/$G$39</f>
        <v>7.1615699089748699E-2</v>
      </c>
      <c r="K37" s="36">
        <f t="shared" si="1"/>
        <v>0.69202153591024573</v>
      </c>
      <c r="L37" s="36">
        <f t="shared" si="1"/>
        <v>0.23636276500000555</v>
      </c>
    </row>
    <row r="38" spans="1:12">
      <c r="A38" s="92"/>
      <c r="B38" s="92"/>
      <c r="C38" s="92"/>
      <c r="D38" s="92"/>
      <c r="E38" s="92"/>
      <c r="F38" s="92"/>
      <c r="G38" s="92"/>
      <c r="H38" s="92"/>
      <c r="I38" s="10">
        <f>H38+I36</f>
        <v>0</v>
      </c>
      <c r="J38" s="10">
        <f t="shared" ref="J38:L38" si="2">I38+J36</f>
        <v>14823.74</v>
      </c>
      <c r="K38" s="10">
        <f t="shared" si="2"/>
        <v>158065.33999999997</v>
      </c>
      <c r="L38" s="10">
        <f t="shared" si="2"/>
        <v>206990.08999999997</v>
      </c>
    </row>
    <row r="39" spans="1:12">
      <c r="A39" s="11" t="s">
        <v>11</v>
      </c>
      <c r="B39" s="13"/>
      <c r="C39" s="13"/>
      <c r="D39" s="14"/>
      <c r="E39" s="15">
        <f>E34+E30+E26+E22+E18+E14+E10</f>
        <v>138402.13999999998</v>
      </c>
      <c r="F39" s="15">
        <f>F34+F30+F26+F22+F18+F14+F10</f>
        <v>68587.949999999983</v>
      </c>
      <c r="G39" s="15">
        <f>G34+G30+G26+G22+G18+G14+G10</f>
        <v>206990.08999999997</v>
      </c>
      <c r="H39" s="92"/>
      <c r="I39" s="36">
        <f>I38/$G$39</f>
        <v>0</v>
      </c>
      <c r="J39" s="36">
        <f t="shared" ref="J39:L39" si="3">J38/$G$39</f>
        <v>7.1615699089748699E-2</v>
      </c>
      <c r="K39" s="36">
        <f t="shared" si="3"/>
        <v>0.76363723499999436</v>
      </c>
      <c r="L39" s="36">
        <f t="shared" si="3"/>
        <v>1</v>
      </c>
    </row>
  </sheetData>
  <mergeCells count="14">
    <mergeCell ref="E32:F32"/>
    <mergeCell ref="G32:G33"/>
    <mergeCell ref="E24:F24"/>
    <mergeCell ref="G24:G25"/>
    <mergeCell ref="E28:F28"/>
    <mergeCell ref="G28:G29"/>
    <mergeCell ref="E20:F20"/>
    <mergeCell ref="G20:G21"/>
    <mergeCell ref="E8:F8"/>
    <mergeCell ref="G8:G9"/>
    <mergeCell ref="E12:F12"/>
    <mergeCell ref="G12:G13"/>
    <mergeCell ref="E16:F16"/>
    <mergeCell ref="G16:G17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2020-10-02T12:00:43Z</cp:lastPrinted>
  <dcterms:created xsi:type="dcterms:W3CDTF">2018-02-14T13:08:31Z</dcterms:created>
  <dcterms:modified xsi:type="dcterms:W3CDTF">2020-10-02T12:00:52Z</dcterms:modified>
</cp:coreProperties>
</file>